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1932744E-E777-4DFC-AE46-28FC2055CBFD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'02-01-07'!$49:$49</definedName>
    <definedName name="_xlnm.Print_Area" localSheetId="0">'02-01-07'!$A$1:$L$482</definedName>
  </definedNames>
  <calcPr calcId="191029" iterate="1"/>
</workbook>
</file>

<file path=xl/calcChain.xml><?xml version="1.0" encoding="utf-8"?>
<calcChain xmlns="http://schemas.openxmlformats.org/spreadsheetml/2006/main">
  <c r="H480" i="7" l="1"/>
  <c r="H477" i="7"/>
  <c r="C480" i="7"/>
  <c r="C477" i="7"/>
  <c r="J40" i="7"/>
  <c r="J39" i="7"/>
  <c r="C42" i="7"/>
  <c r="D42" i="7"/>
  <c r="C41" i="7"/>
  <c r="D41" i="7"/>
  <c r="C40" i="7"/>
  <c r="D40" i="7"/>
  <c r="C39" i="7"/>
  <c r="C36" i="7" s="1"/>
  <c r="G473" i="7"/>
  <c r="G472" i="7"/>
  <c r="L471" i="7"/>
  <c r="J471" i="7"/>
  <c r="L470" i="7"/>
  <c r="J470" i="7"/>
  <c r="L467" i="7"/>
  <c r="J467" i="7"/>
  <c r="L466" i="7"/>
  <c r="L464" i="7" s="1"/>
  <c r="J466" i="7"/>
  <c r="J464" i="7" s="1"/>
  <c r="L459" i="7"/>
  <c r="J459" i="7"/>
  <c r="L455" i="7"/>
  <c r="J455" i="7"/>
  <c r="L443" i="7"/>
  <c r="J443" i="7"/>
  <c r="L442" i="7"/>
  <c r="J442" i="7"/>
  <c r="L441" i="7"/>
  <c r="J441" i="7"/>
  <c r="L440" i="7"/>
  <c r="J440" i="7"/>
  <c r="L439" i="7"/>
  <c r="J439" i="7"/>
  <c r="L438" i="7"/>
  <c r="L436" i="7" s="1"/>
  <c r="J438" i="7"/>
  <c r="J436" i="7" s="1"/>
  <c r="L435" i="7"/>
  <c r="L430" i="7" s="1"/>
  <c r="J435" i="7"/>
  <c r="J430" i="7" s="1"/>
  <c r="L434" i="7"/>
  <c r="J434" i="7"/>
  <c r="L432" i="7"/>
  <c r="J432" i="7"/>
  <c r="L429" i="7"/>
  <c r="J429" i="7"/>
  <c r="J427" i="7" s="1"/>
  <c r="L424" i="7"/>
  <c r="J424" i="7"/>
  <c r="J423" i="7"/>
  <c r="J416" i="7"/>
  <c r="L419" i="7"/>
  <c r="J419" i="7"/>
  <c r="L418" i="7"/>
  <c r="L416" i="7" s="1"/>
  <c r="J418" i="7"/>
  <c r="L414" i="7"/>
  <c r="J414" i="7"/>
  <c r="L413" i="7"/>
  <c r="J413" i="7"/>
  <c r="L412" i="7"/>
  <c r="J412" i="7"/>
  <c r="L411" i="7"/>
  <c r="J411" i="7"/>
  <c r="L410" i="7"/>
  <c r="J410" i="7"/>
  <c r="L409" i="7"/>
  <c r="L407" i="7" s="1"/>
  <c r="J409" i="7"/>
  <c r="J407" i="7" s="1"/>
  <c r="L406" i="7"/>
  <c r="L401" i="7" s="1"/>
  <c r="J406" i="7"/>
  <c r="J401" i="7" s="1"/>
  <c r="L405" i="7"/>
  <c r="J405" i="7"/>
  <c r="L403" i="7"/>
  <c r="J403" i="7"/>
  <c r="L400" i="7"/>
  <c r="J400" i="7"/>
  <c r="L390" i="7"/>
  <c r="J390" i="7"/>
  <c r="L386" i="7"/>
  <c r="J386" i="7"/>
  <c r="G371" i="7"/>
  <c r="G370" i="7"/>
  <c r="L369" i="7"/>
  <c r="J369" i="7"/>
  <c r="L368" i="7"/>
  <c r="J368" i="7"/>
  <c r="L365" i="7"/>
  <c r="J365" i="7"/>
  <c r="J364" i="7"/>
  <c r="L360" i="7"/>
  <c r="J360" i="7"/>
  <c r="L363" i="7"/>
  <c r="J363" i="7"/>
  <c r="L362" i="7"/>
  <c r="J362" i="7"/>
  <c r="L359" i="7"/>
  <c r="J358" i="7"/>
  <c r="L357" i="7"/>
  <c r="J357" i="7"/>
  <c r="L356" i="7"/>
  <c r="L355" i="7"/>
  <c r="J355" i="7"/>
  <c r="L354" i="7"/>
  <c r="L352" i="7" s="1"/>
  <c r="J354" i="7"/>
  <c r="J352" i="7" s="1"/>
  <c r="L351" i="7"/>
  <c r="L346" i="7" s="1"/>
  <c r="L343" i="7" s="1"/>
  <c r="L366" i="7" s="1"/>
  <c r="J351" i="7"/>
  <c r="J346" i="7" s="1"/>
  <c r="L350" i="7"/>
  <c r="J350" i="7"/>
  <c r="L348" i="7"/>
  <c r="J348" i="7"/>
  <c r="L345" i="7"/>
  <c r="J345" i="7"/>
  <c r="BB341" i="7"/>
  <c r="L391" i="7" s="1"/>
  <c r="AU341" i="7"/>
  <c r="AS341" i="7"/>
  <c r="AP341" i="7"/>
  <c r="AN341" i="7"/>
  <c r="AF341" i="7"/>
  <c r="J356" i="7" s="1"/>
  <c r="Y341" i="7"/>
  <c r="U341" i="7"/>
  <c r="T341" i="7"/>
  <c r="O341" i="7"/>
  <c r="BA341" i="7"/>
  <c r="AZ341" i="7"/>
  <c r="L358" i="7" s="1"/>
  <c r="AE341" i="7"/>
  <c r="J359" i="7" s="1"/>
  <c r="AD341" i="7"/>
  <c r="K341" i="7"/>
  <c r="I341" i="7"/>
  <c r="L340" i="7"/>
  <c r="J340" i="7"/>
  <c r="H340" i="7"/>
  <c r="L339" i="7"/>
  <c r="J339" i="7"/>
  <c r="Q341" i="7" s="1"/>
  <c r="K339" i="7"/>
  <c r="H339" i="7"/>
  <c r="C338" i="7"/>
  <c r="E337" i="7"/>
  <c r="G337" i="7"/>
  <c r="D337" i="7"/>
  <c r="C337" i="7"/>
  <c r="B337" i="7"/>
  <c r="G333" i="7"/>
  <c r="G332" i="7"/>
  <c r="L331" i="7"/>
  <c r="J331" i="7"/>
  <c r="L330" i="7"/>
  <c r="J330" i="7"/>
  <c r="L327" i="7"/>
  <c r="J327" i="7"/>
  <c r="J326" i="7"/>
  <c r="L322" i="7"/>
  <c r="L325" i="7"/>
  <c r="J325" i="7"/>
  <c r="L324" i="7"/>
  <c r="J324" i="7"/>
  <c r="J322" i="7" s="1"/>
  <c r="L318" i="7"/>
  <c r="J318" i="7"/>
  <c r="L317" i="7"/>
  <c r="J317" i="7"/>
  <c r="L313" i="7"/>
  <c r="J313" i="7"/>
  <c r="J302" i="7"/>
  <c r="L301" i="7"/>
  <c r="J301" i="7"/>
  <c r="AW303" i="7"/>
  <c r="AR303" i="7"/>
  <c r="AA303" i="7"/>
  <c r="U303" i="7"/>
  <c r="S303" i="7"/>
  <c r="P303" i="7"/>
  <c r="BA303" i="7"/>
  <c r="L302" i="7" s="1"/>
  <c r="AZ303" i="7"/>
  <c r="AE303" i="7"/>
  <c r="AD303" i="7"/>
  <c r="G302" i="7"/>
  <c r="E302" i="7"/>
  <c r="G301" i="7"/>
  <c r="E301" i="7"/>
  <c r="L299" i="7"/>
  <c r="H299" i="7"/>
  <c r="G298" i="7"/>
  <c r="F298" i="7"/>
  <c r="E298" i="7"/>
  <c r="L297" i="7"/>
  <c r="AT303" i="7" s="1"/>
  <c r="L300" i="7" s="1"/>
  <c r="J297" i="7"/>
  <c r="X303" i="7" s="1"/>
  <c r="J300" i="7" s="1"/>
  <c r="K297" i="7"/>
  <c r="I297" i="7"/>
  <c r="H297" i="7"/>
  <c r="L296" i="7"/>
  <c r="AO303" i="7" s="1"/>
  <c r="J296" i="7"/>
  <c r="O303" i="7" s="1"/>
  <c r="K296" i="7"/>
  <c r="I296" i="7"/>
  <c r="H296" i="7"/>
  <c r="C295" i="7"/>
  <c r="E293" i="7"/>
  <c r="G293" i="7"/>
  <c r="D293" i="7"/>
  <c r="C293" i="7"/>
  <c r="B293" i="7"/>
  <c r="L291" i="7"/>
  <c r="L290" i="7"/>
  <c r="X292" i="7"/>
  <c r="U292" i="7"/>
  <c r="P292" i="7"/>
  <c r="BA292" i="7"/>
  <c r="AZ292" i="7"/>
  <c r="AE292" i="7"/>
  <c r="J291" i="7" s="1"/>
  <c r="AD292" i="7"/>
  <c r="J290" i="7" s="1"/>
  <c r="G291" i="7"/>
  <c r="E291" i="7"/>
  <c r="G290" i="7"/>
  <c r="E290" i="7"/>
  <c r="L288" i="7"/>
  <c r="G287" i="7"/>
  <c r="F287" i="7"/>
  <c r="E287" i="7"/>
  <c r="G286" i="7"/>
  <c r="F286" i="7"/>
  <c r="E286" i="7"/>
  <c r="L285" i="7"/>
  <c r="AW292" i="7" s="1"/>
  <c r="J285" i="7"/>
  <c r="AA292" i="7" s="1"/>
  <c r="K285" i="7"/>
  <c r="H285" i="7"/>
  <c r="L284" i="7"/>
  <c r="AT292" i="7" s="1"/>
  <c r="J284" i="7"/>
  <c r="K284" i="7"/>
  <c r="I284" i="7"/>
  <c r="H284" i="7"/>
  <c r="L283" i="7"/>
  <c r="AO292" i="7" s="1"/>
  <c r="J283" i="7"/>
  <c r="K283" i="7"/>
  <c r="I283" i="7"/>
  <c r="H283" i="7"/>
  <c r="L282" i="7"/>
  <c r="AR292" i="7" s="1"/>
  <c r="J282" i="7"/>
  <c r="S292" i="7" s="1"/>
  <c r="J289" i="7" s="1"/>
  <c r="K282" i="7"/>
  <c r="I282" i="7"/>
  <c r="H282" i="7"/>
  <c r="H288" i="7" s="1"/>
  <c r="C281" i="7"/>
  <c r="E279" i="7"/>
  <c r="G279" i="7"/>
  <c r="D279" i="7"/>
  <c r="C279" i="7"/>
  <c r="B279" i="7"/>
  <c r="C278" i="7"/>
  <c r="J276" i="7"/>
  <c r="AW277" i="7"/>
  <c r="AT277" i="7"/>
  <c r="AR277" i="7"/>
  <c r="L274" i="7" s="1"/>
  <c r="AO277" i="7"/>
  <c r="AA277" i="7"/>
  <c r="U277" i="7"/>
  <c r="S277" i="7"/>
  <c r="BA277" i="7"/>
  <c r="L276" i="7" s="1"/>
  <c r="AZ277" i="7"/>
  <c r="L275" i="7" s="1"/>
  <c r="AE277" i="7"/>
  <c r="AD277" i="7"/>
  <c r="J275" i="7" s="1"/>
  <c r="G276" i="7"/>
  <c r="E276" i="7"/>
  <c r="G275" i="7"/>
  <c r="E275" i="7"/>
  <c r="J273" i="7"/>
  <c r="G272" i="7"/>
  <c r="F272" i="7"/>
  <c r="E272" i="7"/>
  <c r="L271" i="7"/>
  <c r="J271" i="7"/>
  <c r="X277" i="7" s="1"/>
  <c r="J274" i="7" s="1"/>
  <c r="K271" i="7"/>
  <c r="I271" i="7"/>
  <c r="H271" i="7"/>
  <c r="L270" i="7"/>
  <c r="L273" i="7" s="1"/>
  <c r="J270" i="7"/>
  <c r="P277" i="7" s="1"/>
  <c r="K270" i="7"/>
  <c r="I270" i="7"/>
  <c r="H270" i="7"/>
  <c r="H273" i="7" s="1"/>
  <c r="C269" i="7"/>
  <c r="E267" i="7"/>
  <c r="G267" i="7"/>
  <c r="D267" i="7"/>
  <c r="C267" i="7"/>
  <c r="B267" i="7"/>
  <c r="C266" i="7"/>
  <c r="L263" i="7"/>
  <c r="AW265" i="7"/>
  <c r="AR265" i="7"/>
  <c r="L262" i="7" s="1"/>
  <c r="AA265" i="7"/>
  <c r="X265" i="7"/>
  <c r="U265" i="7"/>
  <c r="S265" i="7"/>
  <c r="J262" i="7" s="1"/>
  <c r="BA265" i="7"/>
  <c r="L264" i="7" s="1"/>
  <c r="AZ265" i="7"/>
  <c r="AE265" i="7"/>
  <c r="J264" i="7" s="1"/>
  <c r="AD265" i="7"/>
  <c r="J263" i="7" s="1"/>
  <c r="G264" i="7"/>
  <c r="E264" i="7"/>
  <c r="G263" i="7"/>
  <c r="E263" i="7"/>
  <c r="L261" i="7"/>
  <c r="H261" i="7"/>
  <c r="G260" i="7"/>
  <c r="F260" i="7"/>
  <c r="E260" i="7"/>
  <c r="L259" i="7"/>
  <c r="AT265" i="7" s="1"/>
  <c r="J259" i="7"/>
  <c r="K259" i="7"/>
  <c r="I259" i="7"/>
  <c r="H259" i="7"/>
  <c r="L258" i="7"/>
  <c r="AO265" i="7" s="1"/>
  <c r="J258" i="7"/>
  <c r="BH265" i="7" s="1"/>
  <c r="K258" i="7"/>
  <c r="I258" i="7"/>
  <c r="H258" i="7"/>
  <c r="C257" i="7"/>
  <c r="E255" i="7"/>
  <c r="G255" i="7"/>
  <c r="D255" i="7"/>
  <c r="C255" i="7"/>
  <c r="B255" i="7"/>
  <c r="L252" i="7"/>
  <c r="J252" i="7"/>
  <c r="AW254" i="7"/>
  <c r="AT254" i="7"/>
  <c r="AR254" i="7"/>
  <c r="L251" i="7" s="1"/>
  <c r="U254" i="7"/>
  <c r="P254" i="7"/>
  <c r="BA254" i="7"/>
  <c r="L253" i="7" s="1"/>
  <c r="AZ254" i="7"/>
  <c r="AE254" i="7"/>
  <c r="J253" i="7" s="1"/>
  <c r="AD254" i="7"/>
  <c r="G253" i="7"/>
  <c r="E253" i="7"/>
  <c r="G252" i="7"/>
  <c r="E252" i="7"/>
  <c r="H250" i="7"/>
  <c r="G249" i="7"/>
  <c r="F249" i="7"/>
  <c r="E249" i="7"/>
  <c r="G248" i="7"/>
  <c r="F248" i="7"/>
  <c r="E248" i="7"/>
  <c r="L247" i="7"/>
  <c r="L250" i="7" s="1"/>
  <c r="J247" i="7"/>
  <c r="AA254" i="7" s="1"/>
  <c r="K247" i="7"/>
  <c r="H247" i="7"/>
  <c r="L246" i="7"/>
  <c r="J246" i="7"/>
  <c r="X254" i="7" s="1"/>
  <c r="K246" i="7"/>
  <c r="I246" i="7"/>
  <c r="H246" i="7"/>
  <c r="L245" i="7"/>
  <c r="AO254" i="7" s="1"/>
  <c r="J245" i="7"/>
  <c r="K245" i="7"/>
  <c r="I245" i="7"/>
  <c r="H245" i="7"/>
  <c r="L244" i="7"/>
  <c r="AN254" i="7" s="1"/>
  <c r="J244" i="7"/>
  <c r="BH254" i="7" s="1"/>
  <c r="K244" i="7"/>
  <c r="I244" i="7"/>
  <c r="H244" i="7"/>
  <c r="C243" i="7"/>
  <c r="E241" i="7"/>
  <c r="G241" i="7"/>
  <c r="D241" i="7"/>
  <c r="C241" i="7"/>
  <c r="B241" i="7"/>
  <c r="C240" i="7"/>
  <c r="L238" i="7"/>
  <c r="J238" i="7"/>
  <c r="L237" i="7"/>
  <c r="J237" i="7"/>
  <c r="O239" i="7" s="1"/>
  <c r="AW239" i="7"/>
  <c r="AR239" i="7"/>
  <c r="AA239" i="7"/>
  <c r="U239" i="7"/>
  <c r="S239" i="7"/>
  <c r="J236" i="7" s="1"/>
  <c r="BA239" i="7"/>
  <c r="AZ239" i="7"/>
  <c r="AE239" i="7"/>
  <c r="AD239" i="7"/>
  <c r="G238" i="7"/>
  <c r="E238" i="7"/>
  <c r="G237" i="7"/>
  <c r="E237" i="7"/>
  <c r="J235" i="7"/>
  <c r="G234" i="7"/>
  <c r="F234" i="7"/>
  <c r="E234" i="7"/>
  <c r="L233" i="7"/>
  <c r="AT239" i="7" s="1"/>
  <c r="L236" i="7" s="1"/>
  <c r="J233" i="7"/>
  <c r="X239" i="7" s="1"/>
  <c r="K233" i="7"/>
  <c r="I233" i="7"/>
  <c r="H233" i="7"/>
  <c r="L232" i="7"/>
  <c r="L235" i="7" s="1"/>
  <c r="J232" i="7"/>
  <c r="P239" i="7" s="1"/>
  <c r="K232" i="7"/>
  <c r="I232" i="7"/>
  <c r="H232" i="7"/>
  <c r="H235" i="7" s="1"/>
  <c r="C231" i="7"/>
  <c r="E229" i="7"/>
  <c r="G229" i="7"/>
  <c r="D229" i="7"/>
  <c r="C229" i="7"/>
  <c r="B229" i="7"/>
  <c r="J227" i="7"/>
  <c r="L226" i="7"/>
  <c r="J226" i="7"/>
  <c r="BH228" i="7" s="1"/>
  <c r="AW228" i="7"/>
  <c r="AT228" i="7"/>
  <c r="AR228" i="7"/>
  <c r="L225" i="7" s="1"/>
  <c r="AA228" i="7"/>
  <c r="X228" i="7"/>
  <c r="U228" i="7"/>
  <c r="S228" i="7"/>
  <c r="J225" i="7" s="1"/>
  <c r="BA228" i="7"/>
  <c r="L227" i="7" s="1"/>
  <c r="AZ228" i="7"/>
  <c r="AE228" i="7"/>
  <c r="AD228" i="7"/>
  <c r="G227" i="7"/>
  <c r="E227" i="7"/>
  <c r="G226" i="7"/>
  <c r="E226" i="7"/>
  <c r="G223" i="7"/>
  <c r="F223" i="7"/>
  <c r="E223" i="7"/>
  <c r="L222" i="7"/>
  <c r="J222" i="7"/>
  <c r="K222" i="7"/>
  <c r="I222" i="7"/>
  <c r="H222" i="7"/>
  <c r="L221" i="7"/>
  <c r="L224" i="7" s="1"/>
  <c r="J221" i="7"/>
  <c r="P228" i="7" s="1"/>
  <c r="K221" i="7"/>
  <c r="I221" i="7"/>
  <c r="H221" i="7"/>
  <c r="H224" i="7" s="1"/>
  <c r="C220" i="7"/>
  <c r="E218" i="7"/>
  <c r="G218" i="7"/>
  <c r="D218" i="7"/>
  <c r="C218" i="7"/>
  <c r="B218" i="7"/>
  <c r="C217" i="7"/>
  <c r="L215" i="7"/>
  <c r="J214" i="7"/>
  <c r="AW216" i="7"/>
  <c r="AR216" i="7"/>
  <c r="L213" i="7" s="1"/>
  <c r="AA216" i="7"/>
  <c r="U216" i="7"/>
  <c r="S216" i="7"/>
  <c r="BA216" i="7"/>
  <c r="AZ216" i="7"/>
  <c r="L214" i="7" s="1"/>
  <c r="AE216" i="7"/>
  <c r="J215" i="7" s="1"/>
  <c r="AD216" i="7"/>
  <c r="G215" i="7"/>
  <c r="E215" i="7"/>
  <c r="G214" i="7"/>
  <c r="E214" i="7"/>
  <c r="L212" i="7"/>
  <c r="J212" i="7"/>
  <c r="H212" i="7"/>
  <c r="G211" i="7"/>
  <c r="F211" i="7"/>
  <c r="E211" i="7"/>
  <c r="L210" i="7"/>
  <c r="AT216" i="7" s="1"/>
  <c r="J210" i="7"/>
  <c r="X216" i="7" s="1"/>
  <c r="J213" i="7" s="1"/>
  <c r="K210" i="7"/>
  <c r="I210" i="7"/>
  <c r="H210" i="7"/>
  <c r="L209" i="7"/>
  <c r="AO216" i="7" s="1"/>
  <c r="J209" i="7"/>
  <c r="P216" i="7" s="1"/>
  <c r="K209" i="7"/>
  <c r="I209" i="7"/>
  <c r="H209" i="7"/>
  <c r="C208" i="7"/>
  <c r="E206" i="7"/>
  <c r="G206" i="7"/>
  <c r="D206" i="7"/>
  <c r="C206" i="7"/>
  <c r="B206" i="7"/>
  <c r="C205" i="7"/>
  <c r="L203" i="7"/>
  <c r="AW204" i="7"/>
  <c r="AT204" i="7"/>
  <c r="AR204" i="7"/>
  <c r="L201" i="7" s="1"/>
  <c r="AO204" i="7"/>
  <c r="AA204" i="7"/>
  <c r="X204" i="7"/>
  <c r="U204" i="7"/>
  <c r="S204" i="7"/>
  <c r="J201" i="7" s="1"/>
  <c r="BA204" i="7"/>
  <c r="AZ204" i="7"/>
  <c r="L202" i="7" s="1"/>
  <c r="AE204" i="7"/>
  <c r="J203" i="7" s="1"/>
  <c r="AD204" i="7"/>
  <c r="J202" i="7" s="1"/>
  <c r="G203" i="7"/>
  <c r="E203" i="7"/>
  <c r="G202" i="7"/>
  <c r="E202" i="7"/>
  <c r="J200" i="7"/>
  <c r="G199" i="7"/>
  <c r="F199" i="7"/>
  <c r="E199" i="7"/>
  <c r="L198" i="7"/>
  <c r="J198" i="7"/>
  <c r="K198" i="7"/>
  <c r="I198" i="7"/>
  <c r="H198" i="7"/>
  <c r="L197" i="7"/>
  <c r="J197" i="7"/>
  <c r="BH204" i="7" s="1"/>
  <c r="K197" i="7"/>
  <c r="I197" i="7"/>
  <c r="H197" i="7"/>
  <c r="H200" i="7" s="1"/>
  <c r="C196" i="7"/>
  <c r="E194" i="7"/>
  <c r="G194" i="7"/>
  <c r="D194" i="7"/>
  <c r="C194" i="7"/>
  <c r="B194" i="7"/>
  <c r="J192" i="7"/>
  <c r="J191" i="7"/>
  <c r="J190" i="7"/>
  <c r="AA193" i="7"/>
  <c r="X193" i="7"/>
  <c r="S193" i="7"/>
  <c r="O193" i="7"/>
  <c r="BA193" i="7"/>
  <c r="L192" i="7" s="1"/>
  <c r="AZ193" i="7"/>
  <c r="L191" i="7" s="1"/>
  <c r="AE193" i="7"/>
  <c r="AD193" i="7"/>
  <c r="G192" i="7"/>
  <c r="E192" i="7"/>
  <c r="G191" i="7"/>
  <c r="E191" i="7"/>
  <c r="J189" i="7"/>
  <c r="G188" i="7"/>
  <c r="F188" i="7"/>
  <c r="E188" i="7"/>
  <c r="G187" i="7"/>
  <c r="F187" i="7"/>
  <c r="E187" i="7"/>
  <c r="L186" i="7"/>
  <c r="AW193" i="7" s="1"/>
  <c r="J186" i="7"/>
  <c r="K186" i="7"/>
  <c r="H186" i="7"/>
  <c r="L185" i="7"/>
  <c r="AT193" i="7" s="1"/>
  <c r="J185" i="7"/>
  <c r="K185" i="7"/>
  <c r="I185" i="7"/>
  <c r="H185" i="7"/>
  <c r="L184" i="7"/>
  <c r="AO193" i="7" s="1"/>
  <c r="J184" i="7"/>
  <c r="BH193" i="7" s="1"/>
  <c r="K184" i="7"/>
  <c r="I184" i="7"/>
  <c r="H184" i="7"/>
  <c r="L183" i="7"/>
  <c r="AR193" i="7" s="1"/>
  <c r="L190" i="7" s="1"/>
  <c r="J183" i="7"/>
  <c r="U193" i="7" s="1"/>
  <c r="K183" i="7"/>
  <c r="I183" i="7"/>
  <c r="H183" i="7"/>
  <c r="H189" i="7" s="1"/>
  <c r="C182" i="7"/>
  <c r="E180" i="7"/>
  <c r="G180" i="7"/>
  <c r="D180" i="7"/>
  <c r="C180" i="7"/>
  <c r="B180" i="7"/>
  <c r="C179" i="7"/>
  <c r="L177" i="7"/>
  <c r="L176" i="7"/>
  <c r="AN178" i="7" s="1"/>
  <c r="J176" i="7"/>
  <c r="AW178" i="7"/>
  <c r="AR178" i="7"/>
  <c r="AA178" i="7"/>
  <c r="U178" i="7"/>
  <c r="S178" i="7"/>
  <c r="J175" i="7" s="1"/>
  <c r="BA178" i="7"/>
  <c r="AZ178" i="7"/>
  <c r="AE178" i="7"/>
  <c r="J177" i="7" s="1"/>
  <c r="AD178" i="7"/>
  <c r="G177" i="7"/>
  <c r="E177" i="7"/>
  <c r="G176" i="7"/>
  <c r="E176" i="7"/>
  <c r="L174" i="7"/>
  <c r="G173" i="7"/>
  <c r="F173" i="7"/>
  <c r="E173" i="7"/>
  <c r="L172" i="7"/>
  <c r="AT178" i="7" s="1"/>
  <c r="L175" i="7" s="1"/>
  <c r="J172" i="7"/>
  <c r="X178" i="7" s="1"/>
  <c r="K172" i="7"/>
  <c r="I172" i="7"/>
  <c r="H172" i="7"/>
  <c r="L171" i="7"/>
  <c r="AO178" i="7" s="1"/>
  <c r="J171" i="7"/>
  <c r="P178" i="7" s="1"/>
  <c r="K171" i="7"/>
  <c r="I171" i="7"/>
  <c r="H171" i="7"/>
  <c r="H174" i="7" s="1"/>
  <c r="C170" i="7"/>
  <c r="E168" i="7"/>
  <c r="G168" i="7"/>
  <c r="D168" i="7"/>
  <c r="C168" i="7"/>
  <c r="B168" i="7"/>
  <c r="C167" i="7"/>
  <c r="L165" i="7"/>
  <c r="J165" i="7"/>
  <c r="AT166" i="7"/>
  <c r="AR166" i="7"/>
  <c r="L163" i="7" s="1"/>
  <c r="AO166" i="7"/>
  <c r="AA166" i="7"/>
  <c r="X166" i="7"/>
  <c r="U166" i="7"/>
  <c r="BA166" i="7"/>
  <c r="AZ166" i="7"/>
  <c r="L164" i="7" s="1"/>
  <c r="AE166" i="7"/>
  <c r="AD166" i="7"/>
  <c r="J164" i="7" s="1"/>
  <c r="G165" i="7"/>
  <c r="E165" i="7"/>
  <c r="G164" i="7"/>
  <c r="E164" i="7"/>
  <c r="G161" i="7"/>
  <c r="F161" i="7"/>
  <c r="E161" i="7"/>
  <c r="G160" i="7"/>
  <c r="F160" i="7"/>
  <c r="E160" i="7"/>
  <c r="L159" i="7"/>
  <c r="AW166" i="7" s="1"/>
  <c r="J159" i="7"/>
  <c r="K159" i="7"/>
  <c r="H159" i="7"/>
  <c r="L158" i="7"/>
  <c r="J158" i="7"/>
  <c r="K158" i="7"/>
  <c r="I158" i="7"/>
  <c r="H158" i="7"/>
  <c r="L157" i="7"/>
  <c r="J157" i="7"/>
  <c r="K157" i="7"/>
  <c r="I157" i="7"/>
  <c r="H157" i="7"/>
  <c r="L156" i="7"/>
  <c r="L162" i="7" s="1"/>
  <c r="J156" i="7"/>
  <c r="S166" i="7" s="1"/>
  <c r="J163" i="7" s="1"/>
  <c r="K156" i="7"/>
  <c r="I156" i="7"/>
  <c r="H156" i="7"/>
  <c r="H162" i="7" s="1"/>
  <c r="E154" i="7"/>
  <c r="G154" i="7"/>
  <c r="D154" i="7"/>
  <c r="C154" i="7"/>
  <c r="B154" i="7"/>
  <c r="L152" i="7"/>
  <c r="AW153" i="7"/>
  <c r="AR153" i="7"/>
  <c r="AA153" i="7"/>
  <c r="U153" i="7"/>
  <c r="S153" i="7"/>
  <c r="BA153" i="7"/>
  <c r="AZ153" i="7"/>
  <c r="L151" i="7" s="1"/>
  <c r="AE153" i="7"/>
  <c r="J152" i="7" s="1"/>
  <c r="AD153" i="7"/>
  <c r="J151" i="7" s="1"/>
  <c r="G152" i="7"/>
  <c r="E152" i="7"/>
  <c r="G151" i="7"/>
  <c r="E151" i="7"/>
  <c r="L149" i="7"/>
  <c r="H149" i="7"/>
  <c r="G148" i="7"/>
  <c r="F148" i="7"/>
  <c r="E148" i="7"/>
  <c r="L147" i="7"/>
  <c r="AT153" i="7" s="1"/>
  <c r="L150" i="7" s="1"/>
  <c r="J147" i="7"/>
  <c r="X153" i="7" s="1"/>
  <c r="J150" i="7" s="1"/>
  <c r="K147" i="7"/>
  <c r="I147" i="7"/>
  <c r="H147" i="7"/>
  <c r="L146" i="7"/>
  <c r="AO153" i="7" s="1"/>
  <c r="J146" i="7"/>
  <c r="BH153" i="7" s="1"/>
  <c r="K146" i="7"/>
  <c r="I146" i="7"/>
  <c r="H146" i="7"/>
  <c r="C145" i="7"/>
  <c r="E143" i="7"/>
  <c r="G143" i="7"/>
  <c r="D143" i="7"/>
  <c r="C143" i="7"/>
  <c r="B143" i="7"/>
  <c r="L140" i="7"/>
  <c r="AW142" i="7"/>
  <c r="AR142" i="7"/>
  <c r="P142" i="7"/>
  <c r="BA142" i="7"/>
  <c r="L141" i="7" s="1"/>
  <c r="AZ142" i="7"/>
  <c r="AE142" i="7"/>
  <c r="J141" i="7" s="1"/>
  <c r="AD142" i="7"/>
  <c r="J140" i="7" s="1"/>
  <c r="G141" i="7"/>
  <c r="E141" i="7"/>
  <c r="G140" i="7"/>
  <c r="E140" i="7"/>
  <c r="G137" i="7"/>
  <c r="F137" i="7"/>
  <c r="E137" i="7"/>
  <c r="G136" i="7"/>
  <c r="F136" i="7"/>
  <c r="E136" i="7"/>
  <c r="L135" i="7"/>
  <c r="J135" i="7"/>
  <c r="AA142" i="7" s="1"/>
  <c r="K135" i="7"/>
  <c r="H135" i="7"/>
  <c r="L134" i="7"/>
  <c r="AT142" i="7" s="1"/>
  <c r="J134" i="7"/>
  <c r="X142" i="7" s="1"/>
  <c r="K134" i="7"/>
  <c r="I134" i="7"/>
  <c r="H134" i="7"/>
  <c r="L133" i="7"/>
  <c r="AO142" i="7" s="1"/>
  <c r="J133" i="7"/>
  <c r="K133" i="7"/>
  <c r="I133" i="7"/>
  <c r="H133" i="7"/>
  <c r="H138" i="7" s="1"/>
  <c r="L132" i="7"/>
  <c r="J132" i="7"/>
  <c r="K132" i="7"/>
  <c r="I132" i="7"/>
  <c r="H132" i="7"/>
  <c r="C131" i="7"/>
  <c r="E129" i="7"/>
  <c r="G129" i="7"/>
  <c r="D129" i="7"/>
  <c r="C129" i="7"/>
  <c r="B129" i="7"/>
  <c r="C128" i="7"/>
  <c r="J126" i="7"/>
  <c r="BH127" i="7" s="1"/>
  <c r="J125" i="7"/>
  <c r="J124" i="7"/>
  <c r="AW127" i="7"/>
  <c r="AT127" i="7"/>
  <c r="AR127" i="7"/>
  <c r="L124" i="7" s="1"/>
  <c r="AA127" i="7"/>
  <c r="X127" i="7"/>
  <c r="U127" i="7"/>
  <c r="S127" i="7"/>
  <c r="O127" i="7"/>
  <c r="BA127" i="7"/>
  <c r="L126" i="7" s="1"/>
  <c r="AZ127" i="7"/>
  <c r="L125" i="7" s="1"/>
  <c r="AE127" i="7"/>
  <c r="AD127" i="7"/>
  <c r="G126" i="7"/>
  <c r="E126" i="7"/>
  <c r="G125" i="7"/>
  <c r="E125" i="7"/>
  <c r="J123" i="7"/>
  <c r="G122" i="7"/>
  <c r="F122" i="7"/>
  <c r="E122" i="7"/>
  <c r="L121" i="7"/>
  <c r="J121" i="7"/>
  <c r="K121" i="7"/>
  <c r="I121" i="7"/>
  <c r="H121" i="7"/>
  <c r="L120" i="7"/>
  <c r="AO127" i="7" s="1"/>
  <c r="J120" i="7"/>
  <c r="P127" i="7" s="1"/>
  <c r="K120" i="7"/>
  <c r="I120" i="7"/>
  <c r="H120" i="7"/>
  <c r="H123" i="7" s="1"/>
  <c r="C119" i="7"/>
  <c r="E117" i="7"/>
  <c r="G117" i="7"/>
  <c r="D117" i="7"/>
  <c r="C117" i="7"/>
  <c r="B117" i="7"/>
  <c r="C116" i="7"/>
  <c r="L114" i="7"/>
  <c r="L113" i="7"/>
  <c r="J113" i="7"/>
  <c r="AR115" i="7"/>
  <c r="U115" i="7"/>
  <c r="P115" i="7"/>
  <c r="BA115" i="7"/>
  <c r="AZ115" i="7"/>
  <c r="AE115" i="7"/>
  <c r="J114" i="7" s="1"/>
  <c r="AD115" i="7"/>
  <c r="G114" i="7"/>
  <c r="E114" i="7"/>
  <c r="G113" i="7"/>
  <c r="E113" i="7"/>
  <c r="L111" i="7"/>
  <c r="G110" i="7"/>
  <c r="F110" i="7"/>
  <c r="E110" i="7"/>
  <c r="G109" i="7"/>
  <c r="F109" i="7"/>
  <c r="E109" i="7"/>
  <c r="L108" i="7"/>
  <c r="AW115" i="7" s="1"/>
  <c r="J108" i="7"/>
  <c r="AA115" i="7" s="1"/>
  <c r="K108" i="7"/>
  <c r="H108" i="7"/>
  <c r="L107" i="7"/>
  <c r="AT115" i="7" s="1"/>
  <c r="L112" i="7" s="1"/>
  <c r="J107" i="7"/>
  <c r="X115" i="7" s="1"/>
  <c r="K107" i="7"/>
  <c r="I107" i="7"/>
  <c r="H107" i="7"/>
  <c r="L106" i="7"/>
  <c r="AO115" i="7" s="1"/>
  <c r="J106" i="7"/>
  <c r="K106" i="7"/>
  <c r="I106" i="7"/>
  <c r="H106" i="7"/>
  <c r="L105" i="7"/>
  <c r="J105" i="7"/>
  <c r="S115" i="7" s="1"/>
  <c r="K105" i="7"/>
  <c r="I105" i="7"/>
  <c r="H105" i="7"/>
  <c r="H111" i="7" s="1"/>
  <c r="C104" i="7"/>
  <c r="E102" i="7"/>
  <c r="G102" i="7"/>
  <c r="D102" i="7"/>
  <c r="C102" i="7"/>
  <c r="B102" i="7"/>
  <c r="L100" i="7"/>
  <c r="L99" i="7"/>
  <c r="AN101" i="7" s="1"/>
  <c r="AW101" i="7"/>
  <c r="AT101" i="7"/>
  <c r="AR101" i="7"/>
  <c r="L98" i="7" s="1"/>
  <c r="AA101" i="7"/>
  <c r="X101" i="7"/>
  <c r="U101" i="7"/>
  <c r="S101" i="7"/>
  <c r="J98" i="7" s="1"/>
  <c r="BA101" i="7"/>
  <c r="AZ101" i="7"/>
  <c r="AE101" i="7"/>
  <c r="J100" i="7" s="1"/>
  <c r="AD101" i="7"/>
  <c r="J99" i="7" s="1"/>
  <c r="G100" i="7"/>
  <c r="E100" i="7"/>
  <c r="G99" i="7"/>
  <c r="E99" i="7"/>
  <c r="H97" i="7"/>
  <c r="G96" i="7"/>
  <c r="F96" i="7"/>
  <c r="E96" i="7"/>
  <c r="L95" i="7"/>
  <c r="J95" i="7"/>
  <c r="K95" i="7"/>
  <c r="I95" i="7"/>
  <c r="H95" i="7"/>
  <c r="L94" i="7"/>
  <c r="L97" i="7" s="1"/>
  <c r="J94" i="7"/>
  <c r="P101" i="7" s="1"/>
  <c r="K94" i="7"/>
  <c r="I94" i="7"/>
  <c r="H94" i="7"/>
  <c r="C93" i="7"/>
  <c r="E91" i="7"/>
  <c r="G91" i="7"/>
  <c r="D91" i="7"/>
  <c r="C91" i="7"/>
  <c r="B91" i="7"/>
  <c r="C90" i="7"/>
  <c r="AW89" i="7"/>
  <c r="AR89" i="7"/>
  <c r="AO89" i="7"/>
  <c r="AA89" i="7"/>
  <c r="U89" i="7"/>
  <c r="S89" i="7"/>
  <c r="BA89" i="7"/>
  <c r="L88" i="7" s="1"/>
  <c r="AZ89" i="7"/>
  <c r="L87" i="7" s="1"/>
  <c r="AE89" i="7"/>
  <c r="J88" i="7" s="1"/>
  <c r="AD89" i="7"/>
  <c r="J87" i="7" s="1"/>
  <c r="G88" i="7"/>
  <c r="E88" i="7"/>
  <c r="G87" i="7"/>
  <c r="E87" i="7"/>
  <c r="J85" i="7"/>
  <c r="G84" i="7"/>
  <c r="F84" i="7"/>
  <c r="E84" i="7"/>
  <c r="L83" i="7"/>
  <c r="AT89" i="7" s="1"/>
  <c r="L86" i="7" s="1"/>
  <c r="J83" i="7"/>
  <c r="X89" i="7" s="1"/>
  <c r="J86" i="7" s="1"/>
  <c r="K83" i="7"/>
  <c r="I83" i="7"/>
  <c r="H83" i="7"/>
  <c r="L82" i="7"/>
  <c r="J82" i="7"/>
  <c r="P89" i="7" s="1"/>
  <c r="K82" i="7"/>
  <c r="I82" i="7"/>
  <c r="H82" i="7"/>
  <c r="H85" i="7" s="1"/>
  <c r="C81" i="7"/>
  <c r="E79" i="7"/>
  <c r="G79" i="7"/>
  <c r="D79" i="7"/>
  <c r="C79" i="7"/>
  <c r="B79" i="7"/>
  <c r="C78" i="7"/>
  <c r="L75" i="7"/>
  <c r="AW77" i="7"/>
  <c r="L389" i="7" s="1"/>
  <c r="L387" i="7" s="1"/>
  <c r="AT77" i="7"/>
  <c r="AR77" i="7"/>
  <c r="L74" i="7" s="1"/>
  <c r="U77" i="7"/>
  <c r="P77" i="7"/>
  <c r="BA77" i="7"/>
  <c r="L76" i="7" s="1"/>
  <c r="AZ77" i="7"/>
  <c r="AE77" i="7"/>
  <c r="J76" i="7" s="1"/>
  <c r="AD77" i="7"/>
  <c r="J75" i="7" s="1"/>
  <c r="G76" i="7"/>
  <c r="E76" i="7"/>
  <c r="G75" i="7"/>
  <c r="E75" i="7"/>
  <c r="H73" i="7"/>
  <c r="G72" i="7"/>
  <c r="F72" i="7"/>
  <c r="E72" i="7"/>
  <c r="G71" i="7"/>
  <c r="F71" i="7"/>
  <c r="E71" i="7"/>
  <c r="L70" i="7"/>
  <c r="L73" i="7" s="1"/>
  <c r="J70" i="7"/>
  <c r="AA77" i="7" s="1"/>
  <c r="K70" i="7"/>
  <c r="H70" i="7"/>
  <c r="L69" i="7"/>
  <c r="J69" i="7"/>
  <c r="X77" i="7" s="1"/>
  <c r="K69" i="7"/>
  <c r="I69" i="7"/>
  <c r="H69" i="7"/>
  <c r="L68" i="7"/>
  <c r="AO77" i="7" s="1"/>
  <c r="J68" i="7"/>
  <c r="K68" i="7"/>
  <c r="I68" i="7"/>
  <c r="H68" i="7"/>
  <c r="L67" i="7"/>
  <c r="AN77" i="7" s="1"/>
  <c r="J67" i="7"/>
  <c r="K67" i="7"/>
  <c r="I67" i="7"/>
  <c r="H67" i="7"/>
  <c r="C66" i="7"/>
  <c r="E64" i="7"/>
  <c r="G64" i="7"/>
  <c r="D64" i="7"/>
  <c r="C64" i="7"/>
  <c r="B64" i="7"/>
  <c r="L61" i="7"/>
  <c r="AW63" i="7"/>
  <c r="L458" i="7" s="1"/>
  <c r="L456" i="7" s="1"/>
  <c r="AR63" i="7"/>
  <c r="AA63" i="7"/>
  <c r="U63" i="7"/>
  <c r="S63" i="7"/>
  <c r="BA63" i="7"/>
  <c r="L463" i="7" s="1"/>
  <c r="AZ63" i="7"/>
  <c r="L393" i="7" s="1"/>
  <c r="AE63" i="7"/>
  <c r="J394" i="7" s="1"/>
  <c r="AD63" i="7"/>
  <c r="J393" i="7" s="1"/>
  <c r="G62" i="7"/>
  <c r="E62" i="7"/>
  <c r="G61" i="7"/>
  <c r="E61" i="7"/>
  <c r="L59" i="7"/>
  <c r="H59" i="7"/>
  <c r="G58" i="7"/>
  <c r="F58" i="7"/>
  <c r="E58" i="7"/>
  <c r="L57" i="7"/>
  <c r="AT63" i="7" s="1"/>
  <c r="J57" i="7"/>
  <c r="X63" i="7" s="1"/>
  <c r="K57" i="7"/>
  <c r="I57" i="7"/>
  <c r="H57" i="7"/>
  <c r="L56" i="7"/>
  <c r="AO63" i="7" s="1"/>
  <c r="J56" i="7"/>
  <c r="K56" i="7"/>
  <c r="I56" i="7"/>
  <c r="H56" i="7"/>
  <c r="C55" i="7"/>
  <c r="E53" i="7"/>
  <c r="G53" i="7"/>
  <c r="D53" i="7"/>
  <c r="C53" i="7"/>
  <c r="B53" i="7"/>
  <c r="C52" i="7"/>
  <c r="A25" i="7"/>
  <c r="A23" i="7"/>
  <c r="A20" i="7"/>
  <c r="F14" i="7"/>
  <c r="F12" i="7"/>
  <c r="F6" i="7"/>
  <c r="CO4" i="7"/>
  <c r="F4" i="7"/>
  <c r="A1" i="7"/>
  <c r="O204" i="7" l="1"/>
  <c r="J425" i="7"/>
  <c r="J421" i="7"/>
  <c r="J468" i="7" s="1"/>
  <c r="J112" i="7"/>
  <c r="L427" i="7"/>
  <c r="L319" i="7"/>
  <c r="J389" i="7"/>
  <c r="J387" i="7" s="1"/>
  <c r="L392" i="7"/>
  <c r="BH77" i="7"/>
  <c r="AN89" i="7"/>
  <c r="BH166" i="7"/>
  <c r="L312" i="7"/>
  <c r="L385" i="7"/>
  <c r="L454" i="7"/>
  <c r="L60" i="7"/>
  <c r="BH89" i="7"/>
  <c r="I89" i="7"/>
  <c r="O89" i="7"/>
  <c r="BH142" i="7"/>
  <c r="L310" i="7"/>
  <c r="L308" i="7" s="1"/>
  <c r="AN153" i="7"/>
  <c r="K153" i="7"/>
  <c r="BH216" i="7"/>
  <c r="I216" i="7"/>
  <c r="O216" i="7"/>
  <c r="AN216" i="7"/>
  <c r="K216" i="7"/>
  <c r="L289" i="7"/>
  <c r="O277" i="7"/>
  <c r="BH277" i="7"/>
  <c r="I277" i="7"/>
  <c r="J60" i="7"/>
  <c r="J312" i="7"/>
  <c r="J385" i="7"/>
  <c r="J454" i="7"/>
  <c r="J343" i="7"/>
  <c r="J366" i="7" s="1"/>
  <c r="J398" i="7"/>
  <c r="J396" i="7" s="1"/>
  <c r="AN277" i="7"/>
  <c r="K277" i="7"/>
  <c r="L398" i="7"/>
  <c r="L396" i="7" s="1"/>
  <c r="AN204" i="7"/>
  <c r="AN265" i="7"/>
  <c r="K265" i="7"/>
  <c r="P63" i="7"/>
  <c r="I166" i="7"/>
  <c r="J61" i="7"/>
  <c r="I63" i="7" s="1"/>
  <c r="J73" i="7"/>
  <c r="O77" i="7"/>
  <c r="I101" i="7"/>
  <c r="BH101" i="7"/>
  <c r="L123" i="7"/>
  <c r="K166" i="7"/>
  <c r="AN166" i="7"/>
  <c r="L189" i="7"/>
  <c r="P193" i="7"/>
  <c r="J250" i="7"/>
  <c r="O254" i="7"/>
  <c r="J320" i="7"/>
  <c r="L449" i="7"/>
  <c r="K101" i="7"/>
  <c r="I228" i="7"/>
  <c r="L320" i="7"/>
  <c r="L380" i="7"/>
  <c r="J62" i="7"/>
  <c r="S77" i="7"/>
  <c r="AO101" i="7"/>
  <c r="L383" i="7" s="1"/>
  <c r="L381" i="7" s="1"/>
  <c r="I115" i="7"/>
  <c r="BH115" i="7"/>
  <c r="J138" i="7"/>
  <c r="O142" i="7"/>
  <c r="I178" i="7"/>
  <c r="BH178" i="7"/>
  <c r="L200" i="7"/>
  <c r="P204" i="7"/>
  <c r="K228" i="7"/>
  <c r="AN228" i="7"/>
  <c r="S254" i="7"/>
  <c r="J251" i="7" s="1"/>
  <c r="J261" i="7"/>
  <c r="O265" i="7"/>
  <c r="I292" i="7"/>
  <c r="BH292" i="7"/>
  <c r="J316" i="7"/>
  <c r="J314" i="7" s="1"/>
  <c r="J321" i="7"/>
  <c r="L62" i="7"/>
  <c r="K115" i="7"/>
  <c r="AN115" i="7"/>
  <c r="L138" i="7"/>
  <c r="L139" i="7"/>
  <c r="K178" i="7"/>
  <c r="AO228" i="7"/>
  <c r="I239" i="7"/>
  <c r="BH239" i="7"/>
  <c r="P265" i="7"/>
  <c r="K292" i="7"/>
  <c r="AN292" i="7"/>
  <c r="L316" i="7"/>
  <c r="L314" i="7" s="1"/>
  <c r="L321" i="7"/>
  <c r="J460" i="7"/>
  <c r="L85" i="7"/>
  <c r="S142" i="7"/>
  <c r="J139" i="7" s="1"/>
  <c r="J149" i="7"/>
  <c r="O153" i="7"/>
  <c r="K239" i="7"/>
  <c r="AN239" i="7"/>
  <c r="I303" i="7"/>
  <c r="BH303" i="7"/>
  <c r="J391" i="7"/>
  <c r="L460" i="7"/>
  <c r="I38" i="7"/>
  <c r="L394" i="7"/>
  <c r="I127" i="7"/>
  <c r="U142" i="7"/>
  <c r="P153" i="7"/>
  <c r="J162" i="7"/>
  <c r="O166" i="7"/>
  <c r="I193" i="7"/>
  <c r="AO239" i="7"/>
  <c r="K303" i="7"/>
  <c r="AN303" i="7"/>
  <c r="L307" i="7"/>
  <c r="I77" i="7"/>
  <c r="J97" i="7"/>
  <c r="O101" i="7"/>
  <c r="K127" i="7"/>
  <c r="AN127" i="7"/>
  <c r="P166" i="7"/>
  <c r="K193" i="7"/>
  <c r="AN193" i="7"/>
  <c r="I254" i="7"/>
  <c r="L461" i="7"/>
  <c r="K77" i="7"/>
  <c r="I204" i="7"/>
  <c r="J224" i="7"/>
  <c r="O228" i="7"/>
  <c r="K254" i="7"/>
  <c r="J462" i="7"/>
  <c r="J111" i="7"/>
  <c r="O115" i="7"/>
  <c r="I142" i="7"/>
  <c r="J174" i="7"/>
  <c r="O178" i="7"/>
  <c r="K204" i="7"/>
  <c r="I265" i="7"/>
  <c r="J288" i="7"/>
  <c r="O292" i="7"/>
  <c r="L462" i="7"/>
  <c r="K142" i="7"/>
  <c r="AN142" i="7"/>
  <c r="J458" i="7"/>
  <c r="J456" i="7" s="1"/>
  <c r="J463" i="7"/>
  <c r="J59" i="7"/>
  <c r="K89" i="7"/>
  <c r="I153" i="7"/>
  <c r="J29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U69" i="3"/>
  <c r="CV69" i="3"/>
  <c r="CX69" i="3"/>
  <c r="DF69" i="3" s="1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A72" i="3"/>
  <c r="Y72" i="3"/>
  <c r="CW72" i="3"/>
  <c r="CX72" i="3"/>
  <c r="CY72" i="3"/>
  <c r="CZ72" i="3"/>
  <c r="DA72" i="3"/>
  <c r="DB72" i="3"/>
  <c r="DC72" i="3"/>
  <c r="DF72" i="3"/>
  <c r="DG72" i="3"/>
  <c r="DJ72" i="3" s="1"/>
  <c r="DH72" i="3"/>
  <c r="DI72" i="3"/>
  <c r="A73" i="3"/>
  <c r="Y73" i="3"/>
  <c r="CX73" i="3" s="1"/>
  <c r="CW73" i="3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X75" i="3"/>
  <c r="DF75" i="3" s="1"/>
  <c r="DJ75" i="3" s="1"/>
  <c r="CY75" i="3"/>
  <c r="CZ75" i="3"/>
  <c r="DB75" i="3" s="1"/>
  <c r="DA75" i="3"/>
  <c r="DC75" i="3"/>
  <c r="DG75" i="3"/>
  <c r="DH75" i="3"/>
  <c r="DI75" i="3"/>
  <c r="A76" i="3"/>
  <c r="Y76" i="3"/>
  <c r="CU76" i="3"/>
  <c r="CV76" i="3"/>
  <c r="CX76" i="3"/>
  <c r="DF76" i="3" s="1"/>
  <c r="CY76" i="3"/>
  <c r="CZ76" i="3"/>
  <c r="DB76" i="3" s="1"/>
  <c r="DA76" i="3"/>
  <c r="DC76" i="3"/>
  <c r="A77" i="3"/>
  <c r="Y77" i="3"/>
  <c r="CX77" i="3"/>
  <c r="CY77" i="3"/>
  <c r="CZ77" i="3"/>
  <c r="DA77" i="3"/>
  <c r="DB77" i="3"/>
  <c r="DC77" i="3"/>
  <c r="A78" i="3"/>
  <c r="Y78" i="3"/>
  <c r="CX78" i="3" s="1"/>
  <c r="CY78" i="3"/>
  <c r="CZ78" i="3"/>
  <c r="DB78" i="3" s="1"/>
  <c r="DA78" i="3"/>
  <c r="DC78" i="3"/>
  <c r="A79" i="3"/>
  <c r="Y79" i="3"/>
  <c r="CW79" i="3"/>
  <c r="CX79" i="3"/>
  <c r="CY79" i="3"/>
  <c r="CZ79" i="3"/>
  <c r="DA79" i="3"/>
  <c r="DB79" i="3"/>
  <c r="DC79" i="3"/>
  <c r="DF79" i="3"/>
  <c r="DG79" i="3"/>
  <c r="DJ79" i="3" s="1"/>
  <c r="DH79" i="3"/>
  <c r="DI79" i="3"/>
  <c r="A80" i="3"/>
  <c r="Y80" i="3"/>
  <c r="CX80" i="3" s="1"/>
  <c r="CW80" i="3"/>
  <c r="CY80" i="3"/>
  <c r="CZ80" i="3"/>
  <c r="DA80" i="3"/>
  <c r="DB80" i="3"/>
  <c r="DC80" i="3"/>
  <c r="A81" i="3"/>
  <c r="Y81" i="3"/>
  <c r="CX81" i="3" s="1"/>
  <c r="CY81" i="3"/>
  <c r="CZ81" i="3"/>
  <c r="DA81" i="3"/>
  <c r="DB81" i="3"/>
  <c r="DC81" i="3"/>
  <c r="A82" i="3"/>
  <c r="Y82" i="3"/>
  <c r="CX82" i="3"/>
  <c r="DF82" i="3" s="1"/>
  <c r="DJ82" i="3" s="1"/>
  <c r="CY82" i="3"/>
  <c r="CZ82" i="3"/>
  <c r="DB82" i="3" s="1"/>
  <c r="DA82" i="3"/>
  <c r="DC82" i="3"/>
  <c r="DG82" i="3"/>
  <c r="DH82" i="3"/>
  <c r="DI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V143" i="3" s="1"/>
  <c r="CU143" i="3"/>
  <c r="CX143" i="3"/>
  <c r="CY143" i="3"/>
  <c r="CZ143" i="3"/>
  <c r="DA143" i="3"/>
  <c r="DB143" i="3"/>
  <c r="DC143" i="3"/>
  <c r="A144" i="3"/>
  <c r="Y144" i="3"/>
  <c r="CX144" i="3" s="1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X146" i="3"/>
  <c r="DH146" i="3" s="1"/>
  <c r="CY146" i="3"/>
  <c r="CZ146" i="3"/>
  <c r="DA146" i="3"/>
  <c r="DB146" i="3"/>
  <c r="DC146" i="3"/>
  <c r="DI146" i="3"/>
  <c r="A147" i="3"/>
  <c r="Y147" i="3"/>
  <c r="CU147" i="3"/>
  <c r="CY147" i="3"/>
  <c r="CZ147" i="3"/>
  <c r="DB147" i="3" s="1"/>
  <c r="DA147" i="3"/>
  <c r="DC147" i="3"/>
  <c r="A148" i="3"/>
  <c r="Y148" i="3"/>
  <c r="CX148" i="3"/>
  <c r="DF148" i="3" s="1"/>
  <c r="CY148" i="3"/>
  <c r="CZ148" i="3"/>
  <c r="DA148" i="3"/>
  <c r="DB148" i="3"/>
  <c r="DC148" i="3"/>
  <c r="DH148" i="3"/>
  <c r="DI148" i="3"/>
  <c r="DJ148" i="3" s="1"/>
  <c r="A149" i="3"/>
  <c r="Y149" i="3"/>
  <c r="CX149" i="3" s="1"/>
  <c r="CY149" i="3"/>
  <c r="CZ149" i="3"/>
  <c r="DB149" i="3" s="1"/>
  <c r="DA149" i="3"/>
  <c r="DC149" i="3"/>
  <c r="DF149" i="3"/>
  <c r="DG149" i="3"/>
  <c r="DJ149" i="3" s="1"/>
  <c r="A150" i="3"/>
  <c r="Y150" i="3"/>
  <c r="CX150" i="3" s="1"/>
  <c r="CY150" i="3"/>
  <c r="CZ150" i="3"/>
  <c r="DB150" i="3" s="1"/>
  <c r="DA150" i="3"/>
  <c r="DC150" i="3"/>
  <c r="DF150" i="3"/>
  <c r="DJ150" i="3" s="1"/>
  <c r="A151" i="3"/>
  <c r="Y151" i="3"/>
  <c r="CX151" i="3" s="1"/>
  <c r="CU151" i="3"/>
  <c r="CV151" i="3"/>
  <c r="CY151" i="3"/>
  <c r="CZ151" i="3"/>
  <c r="DB151" i="3" s="1"/>
  <c r="DA151" i="3"/>
  <c r="DC151" i="3"/>
  <c r="A152" i="3"/>
  <c r="Y152" i="3"/>
  <c r="CX152" i="3"/>
  <c r="CY152" i="3"/>
  <c r="CZ152" i="3"/>
  <c r="DB152" i="3" s="1"/>
  <c r="DA152" i="3"/>
  <c r="DC152" i="3"/>
  <c r="DF152" i="3"/>
  <c r="DG152" i="3"/>
  <c r="DH152" i="3"/>
  <c r="DI152" i="3"/>
  <c r="DJ152" i="3" s="1"/>
  <c r="A153" i="3"/>
  <c r="Y153" i="3"/>
  <c r="CW153" i="3"/>
  <c r="CX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X155" i="3" s="1"/>
  <c r="DF155" i="3" s="1"/>
  <c r="CU155" i="3"/>
  <c r="CY155" i="3"/>
  <c r="CZ155" i="3"/>
  <c r="DB155" i="3" s="1"/>
  <c r="DA155" i="3"/>
  <c r="DC155" i="3"/>
  <c r="DG155" i="3"/>
  <c r="A156" i="3"/>
  <c r="Y156" i="3"/>
  <c r="CX156" i="3" s="1"/>
  <c r="CY156" i="3"/>
  <c r="CZ156" i="3"/>
  <c r="DB156" i="3" s="1"/>
  <c r="DA156" i="3"/>
  <c r="DC156" i="3"/>
  <c r="A157" i="3"/>
  <c r="Y157" i="3"/>
  <c r="CW157" i="3"/>
  <c r="CX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X159" i="3"/>
  <c r="DH159" i="3" s="1"/>
  <c r="CY159" i="3"/>
  <c r="CZ159" i="3"/>
  <c r="DA159" i="3"/>
  <c r="DB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X161" i="3"/>
  <c r="DG161" i="3" s="1"/>
  <c r="CY161" i="3"/>
  <c r="CZ161" i="3"/>
  <c r="DB161" i="3" s="1"/>
  <c r="DA161" i="3"/>
  <c r="DC161" i="3"/>
  <c r="DF161" i="3"/>
  <c r="DI161" i="3"/>
  <c r="DJ161" i="3" s="1"/>
  <c r="A162" i="3"/>
  <c r="Y162" i="3"/>
  <c r="CX162" i="3" s="1"/>
  <c r="CW162" i="3"/>
  <c r="CY162" i="3"/>
  <c r="CZ162" i="3"/>
  <c r="DA162" i="3"/>
  <c r="DB162" i="3"/>
  <c r="DC162" i="3"/>
  <c r="DG162" i="3"/>
  <c r="DJ162" i="3" s="1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W166" i="3"/>
  <c r="CX166" i="3"/>
  <c r="CY166" i="3"/>
  <c r="CZ166" i="3"/>
  <c r="DB166" i="3" s="1"/>
  <c r="DA166" i="3"/>
  <c r="DC166" i="3"/>
  <c r="DG166" i="3"/>
  <c r="DJ166" i="3" s="1"/>
  <c r="DH1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X2" i="3" s="1"/>
  <c r="K29" i="1"/>
  <c r="T29" i="1"/>
  <c r="AC29" i="1"/>
  <c r="CQ29" i="1" s="1"/>
  <c r="P29" i="1" s="1"/>
  <c r="AE29" i="1"/>
  <c r="AF29" i="1"/>
  <c r="CT29" i="1" s="1"/>
  <c r="S29" i="1" s="1"/>
  <c r="AG29" i="1"/>
  <c r="AH29" i="1"/>
  <c r="AI29" i="1"/>
  <c r="AJ29" i="1"/>
  <c r="CU29" i="1"/>
  <c r="CV29" i="1"/>
  <c r="U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AB30" i="1"/>
  <c r="AC30" i="1"/>
  <c r="AD30" i="1"/>
  <c r="AE30" i="1"/>
  <c r="AF30" i="1"/>
  <c r="CT30" i="1" s="1"/>
  <c r="S30" i="1" s="1"/>
  <c r="AG30" i="1"/>
  <c r="AH30" i="1"/>
  <c r="CV30" i="1" s="1"/>
  <c r="U30" i="1" s="1"/>
  <c r="AI30" i="1"/>
  <c r="AJ30" i="1"/>
  <c r="CQ30" i="1"/>
  <c r="P30" i="1" s="1"/>
  <c r="CR30" i="1"/>
  <c r="CS30" i="1"/>
  <c r="R30" i="1" s="1"/>
  <c r="CU30" i="1"/>
  <c r="T30" i="1" s="1"/>
  <c r="CW30" i="1"/>
  <c r="CX30" i="1"/>
  <c r="GL30" i="1"/>
  <c r="GO30" i="1"/>
  <c r="GP30" i="1"/>
  <c r="GV30" i="1"/>
  <c r="HC30" i="1" s="1"/>
  <c r="GX30" i="1" s="1"/>
  <c r="C31" i="1"/>
  <c r="D31" i="1"/>
  <c r="I31" i="1"/>
  <c r="K31" i="1"/>
  <c r="AC31" i="1"/>
  <c r="CQ31" i="1" s="1"/>
  <c r="P31" i="1" s="1"/>
  <c r="AE31" i="1"/>
  <c r="CR31" i="1" s="1"/>
  <c r="Q31" i="1" s="1"/>
  <c r="AF31" i="1"/>
  <c r="CT31" i="1" s="1"/>
  <c r="S31" i="1" s="1"/>
  <c r="AG31" i="1"/>
  <c r="CU31" i="1" s="1"/>
  <c r="T31" i="1" s="1"/>
  <c r="AH31" i="1"/>
  <c r="AI31" i="1"/>
  <c r="AJ31" i="1"/>
  <c r="CV31" i="1"/>
  <c r="U31" i="1" s="1"/>
  <c r="CW31" i="1"/>
  <c r="V31" i="1" s="1"/>
  <c r="CX31" i="1"/>
  <c r="W31" i="1" s="1"/>
  <c r="GL31" i="1"/>
  <c r="GO31" i="1"/>
  <c r="GP31" i="1"/>
  <c r="GV31" i="1"/>
  <c r="HC31" i="1"/>
  <c r="GX31" i="1" s="1"/>
  <c r="C32" i="1"/>
  <c r="D32" i="1"/>
  <c r="I32" i="1"/>
  <c r="K32" i="1"/>
  <c r="W32" i="1"/>
  <c r="AB32" i="1"/>
  <c r="AC32" i="1"/>
  <c r="AD32" i="1"/>
  <c r="AE32" i="1"/>
  <c r="CR32" i="1" s="1"/>
  <c r="Q32" i="1" s="1"/>
  <c r="AF32" i="1"/>
  <c r="CT32" i="1" s="1"/>
  <c r="S32" i="1" s="1"/>
  <c r="AG32" i="1"/>
  <c r="AH32" i="1"/>
  <c r="CV32" i="1" s="1"/>
  <c r="U32" i="1" s="1"/>
  <c r="AI32" i="1"/>
  <c r="AJ32" i="1"/>
  <c r="CX32" i="1" s="1"/>
  <c r="CQ32" i="1"/>
  <c r="P32" i="1" s="1"/>
  <c r="CP32" i="1" s="1"/>
  <c r="O32" i="1" s="1"/>
  <c r="CS32" i="1"/>
  <c r="R32" i="1" s="1"/>
  <c r="CU32" i="1"/>
  <c r="T32" i="1" s="1"/>
  <c r="CW32" i="1"/>
  <c r="V32" i="1" s="1"/>
  <c r="GL32" i="1"/>
  <c r="GO32" i="1"/>
  <c r="GP32" i="1"/>
  <c r="GV32" i="1"/>
  <c r="GX32" i="1"/>
  <c r="HC32" i="1"/>
  <c r="C34" i="1"/>
  <c r="D34" i="1"/>
  <c r="I34" i="1"/>
  <c r="K34" i="1"/>
  <c r="P34" i="1"/>
  <c r="AC34" i="1"/>
  <c r="CQ34" i="1" s="1"/>
  <c r="AD34" i="1"/>
  <c r="AE34" i="1"/>
  <c r="CR34" i="1" s="1"/>
  <c r="Q34" i="1" s="1"/>
  <c r="AF34" i="1"/>
  <c r="AG34" i="1"/>
  <c r="AH34" i="1"/>
  <c r="AI34" i="1"/>
  <c r="CW34" i="1" s="1"/>
  <c r="V34" i="1" s="1"/>
  <c r="AJ34" i="1"/>
  <c r="CT34" i="1"/>
  <c r="S34" i="1" s="1"/>
  <c r="CU34" i="1"/>
  <c r="T34" i="1" s="1"/>
  <c r="CV34" i="1"/>
  <c r="U34" i="1" s="1"/>
  <c r="CX34" i="1"/>
  <c r="W34" i="1" s="1"/>
  <c r="GL34" i="1"/>
  <c r="GO34" i="1"/>
  <c r="GP34" i="1"/>
  <c r="GV34" i="1"/>
  <c r="GX34" i="1"/>
  <c r="HC34" i="1"/>
  <c r="C35" i="1"/>
  <c r="D35" i="1"/>
  <c r="I35" i="1"/>
  <c r="CX18" i="3" s="1"/>
  <c r="K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GL35" i="1"/>
  <c r="GO35" i="1"/>
  <c r="GP35" i="1"/>
  <c r="GV35" i="1"/>
  <c r="HC35" i="1" s="1"/>
  <c r="GX35" i="1" s="1"/>
  <c r="C37" i="1"/>
  <c r="D37" i="1"/>
  <c r="I37" i="1"/>
  <c r="K37" i="1"/>
  <c r="AB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S37" i="1"/>
  <c r="R37" i="1" s="1"/>
  <c r="CT37" i="1"/>
  <c r="S37" i="1" s="1"/>
  <c r="CV37" i="1"/>
  <c r="U37" i="1" s="1"/>
  <c r="CX37" i="1"/>
  <c r="W37" i="1" s="1"/>
  <c r="GL37" i="1"/>
  <c r="GO37" i="1"/>
  <c r="GP37" i="1"/>
  <c r="GV37" i="1"/>
  <c r="HC37" i="1" s="1"/>
  <c r="GX37" i="1" s="1"/>
  <c r="C38" i="1"/>
  <c r="D38" i="1"/>
  <c r="I38" i="1"/>
  <c r="K38" i="1"/>
  <c r="R38" i="1"/>
  <c r="AC38" i="1"/>
  <c r="AE38" i="1"/>
  <c r="CR38" i="1" s="1"/>
  <c r="Q38" i="1" s="1"/>
  <c r="AF38" i="1"/>
  <c r="CT38" i="1" s="1"/>
  <c r="S38" i="1" s="1"/>
  <c r="AG38" i="1"/>
  <c r="CU38" i="1" s="1"/>
  <c r="T38" i="1" s="1"/>
  <c r="AH38" i="1"/>
  <c r="CV38" i="1" s="1"/>
  <c r="U38" i="1" s="1"/>
  <c r="AI38" i="1"/>
  <c r="AJ38" i="1"/>
  <c r="CQ38" i="1"/>
  <c r="P38" i="1" s="1"/>
  <c r="CS38" i="1"/>
  <c r="CW38" i="1"/>
  <c r="V38" i="1" s="1"/>
  <c r="CX38" i="1"/>
  <c r="W38" i="1" s="1"/>
  <c r="GL38" i="1"/>
  <c r="GO38" i="1"/>
  <c r="GP38" i="1"/>
  <c r="GV38" i="1"/>
  <c r="HC38" i="1"/>
  <c r="GX38" i="1" s="1"/>
  <c r="C39" i="1"/>
  <c r="D39" i="1"/>
  <c r="I39" i="1"/>
  <c r="V39" i="1" s="1"/>
  <c r="K39" i="1"/>
  <c r="AC39" i="1"/>
  <c r="AE39" i="1"/>
  <c r="CS39" i="1" s="1"/>
  <c r="R39" i="1" s="1"/>
  <c r="AF39" i="1"/>
  <c r="AG39" i="1"/>
  <c r="CU39" i="1" s="1"/>
  <c r="T39" i="1" s="1"/>
  <c r="AH39" i="1"/>
  <c r="AI39" i="1"/>
  <c r="AJ39" i="1"/>
  <c r="CQ39" i="1"/>
  <c r="P39" i="1" s="1"/>
  <c r="CP39" i="1" s="1"/>
  <c r="O39" i="1" s="1"/>
  <c r="CR39" i="1"/>
  <c r="Q39" i="1" s="1"/>
  <c r="CT39" i="1"/>
  <c r="S39" i="1" s="1"/>
  <c r="CV39" i="1"/>
  <c r="U39" i="1" s="1"/>
  <c r="CW39" i="1"/>
  <c r="CX39" i="1"/>
  <c r="GL39" i="1"/>
  <c r="GO39" i="1"/>
  <c r="GP39" i="1"/>
  <c r="GV39" i="1"/>
  <c r="HC39" i="1" s="1"/>
  <c r="GX39" i="1" s="1"/>
  <c r="C40" i="1"/>
  <c r="D40" i="1"/>
  <c r="I40" i="1"/>
  <c r="K40" i="1"/>
  <c r="P40" i="1"/>
  <c r="AC40" i="1"/>
  <c r="AE40" i="1"/>
  <c r="AF40" i="1"/>
  <c r="CT40" i="1" s="1"/>
  <c r="S40" i="1" s="1"/>
  <c r="AG40" i="1"/>
  <c r="AH40" i="1"/>
  <c r="AI40" i="1"/>
  <c r="AJ40" i="1"/>
  <c r="CX40" i="1" s="1"/>
  <c r="W40" i="1" s="1"/>
  <c r="CQ40" i="1"/>
  <c r="CU40" i="1"/>
  <c r="T40" i="1" s="1"/>
  <c r="CV40" i="1"/>
  <c r="U40" i="1" s="1"/>
  <c r="CW40" i="1"/>
  <c r="V40" i="1" s="1"/>
  <c r="GL40" i="1"/>
  <c r="GO40" i="1"/>
  <c r="GP40" i="1"/>
  <c r="GV40" i="1"/>
  <c r="HC40" i="1"/>
  <c r="GX40" i="1" s="1"/>
  <c r="C42" i="1"/>
  <c r="D42" i="1"/>
  <c r="I42" i="1"/>
  <c r="U42" i="1" s="1"/>
  <c r="K42" i="1"/>
  <c r="AC42" i="1"/>
  <c r="CQ42" i="1" s="1"/>
  <c r="P42" i="1" s="1"/>
  <c r="AE42" i="1"/>
  <c r="CS42" i="1" s="1"/>
  <c r="R42" i="1" s="1"/>
  <c r="AF42" i="1"/>
  <c r="AG42" i="1"/>
  <c r="CU42" i="1" s="1"/>
  <c r="T42" i="1" s="1"/>
  <c r="AH42" i="1"/>
  <c r="AI42" i="1"/>
  <c r="CW42" i="1" s="1"/>
  <c r="V42" i="1" s="1"/>
  <c r="AJ42" i="1"/>
  <c r="CX42" i="1" s="1"/>
  <c r="W42" i="1" s="1"/>
  <c r="CR42" i="1"/>
  <c r="Q42" i="1" s="1"/>
  <c r="CT42" i="1"/>
  <c r="S42" i="1" s="1"/>
  <c r="CV42" i="1"/>
  <c r="GL42" i="1"/>
  <c r="GO42" i="1"/>
  <c r="GP42" i="1"/>
  <c r="GV42" i="1"/>
  <c r="HC42" i="1"/>
  <c r="GX42" i="1" s="1"/>
  <c r="C43" i="1"/>
  <c r="D43" i="1"/>
  <c r="I43" i="1"/>
  <c r="K43" i="1"/>
  <c r="R43" i="1"/>
  <c r="AC43" i="1"/>
  <c r="AD43" i="1"/>
  <c r="AE43" i="1"/>
  <c r="AF43" i="1"/>
  <c r="AG43" i="1"/>
  <c r="AH43" i="1"/>
  <c r="CV43" i="1" s="1"/>
  <c r="U43" i="1" s="1"/>
  <c r="AI43" i="1"/>
  <c r="AJ43" i="1"/>
  <c r="CX43" i="1" s="1"/>
  <c r="W43" i="1" s="1"/>
  <c r="CR43" i="1"/>
  <c r="Q43" i="1" s="1"/>
  <c r="CS43" i="1"/>
  <c r="CT43" i="1"/>
  <c r="S43" i="1" s="1"/>
  <c r="CU43" i="1"/>
  <c r="T43" i="1" s="1"/>
  <c r="CW43" i="1"/>
  <c r="V43" i="1" s="1"/>
  <c r="GL43" i="1"/>
  <c r="GO43" i="1"/>
  <c r="GP43" i="1"/>
  <c r="GV43" i="1"/>
  <c r="HC43" i="1" s="1"/>
  <c r="GX43" i="1" s="1"/>
  <c r="C45" i="1"/>
  <c r="D45" i="1"/>
  <c r="I45" i="1"/>
  <c r="K45" i="1"/>
  <c r="T45" i="1"/>
  <c r="W45" i="1"/>
  <c r="AC45" i="1"/>
  <c r="CQ45" i="1" s="1"/>
  <c r="P45" i="1" s="1"/>
  <c r="CP45" i="1" s="1"/>
  <c r="O45" i="1" s="1"/>
  <c r="AE45" i="1"/>
  <c r="CS45" i="1" s="1"/>
  <c r="R45" i="1" s="1"/>
  <c r="AF45" i="1"/>
  <c r="CT45" i="1" s="1"/>
  <c r="S45" i="1" s="1"/>
  <c r="AG45" i="1"/>
  <c r="CU45" i="1" s="1"/>
  <c r="AH45" i="1"/>
  <c r="CV45" i="1" s="1"/>
  <c r="U45" i="1" s="1"/>
  <c r="AI45" i="1"/>
  <c r="CW45" i="1" s="1"/>
  <c r="V45" i="1" s="1"/>
  <c r="AJ45" i="1"/>
  <c r="CR45" i="1"/>
  <c r="Q45" i="1" s="1"/>
  <c r="CX45" i="1"/>
  <c r="GL45" i="1"/>
  <c r="GO45" i="1"/>
  <c r="GP45" i="1"/>
  <c r="GV45" i="1"/>
  <c r="HC45" i="1" s="1"/>
  <c r="GX45" i="1" s="1"/>
  <c r="C46" i="1"/>
  <c r="D46" i="1"/>
  <c r="I46" i="1"/>
  <c r="K46" i="1"/>
  <c r="AC46" i="1"/>
  <c r="AD46" i="1"/>
  <c r="AB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CR46" i="1"/>
  <c r="Q46" i="1" s="1"/>
  <c r="CS46" i="1"/>
  <c r="R46" i="1" s="1"/>
  <c r="CU46" i="1"/>
  <c r="T46" i="1" s="1"/>
  <c r="CW46" i="1"/>
  <c r="GL46" i="1"/>
  <c r="GO46" i="1"/>
  <c r="GP46" i="1"/>
  <c r="GV46" i="1"/>
  <c r="HC46" i="1" s="1"/>
  <c r="GX46" i="1" s="1"/>
  <c r="C47" i="1"/>
  <c r="D47" i="1"/>
  <c r="I47" i="1"/>
  <c r="K47" i="1"/>
  <c r="U47" i="1"/>
  <c r="AC47" i="1"/>
  <c r="CQ47" i="1" s="1"/>
  <c r="P47" i="1" s="1"/>
  <c r="AE47" i="1"/>
  <c r="CR47" i="1" s="1"/>
  <c r="Q47" i="1" s="1"/>
  <c r="AF47" i="1"/>
  <c r="CT47" i="1" s="1"/>
  <c r="S47" i="1" s="1"/>
  <c r="AG47" i="1"/>
  <c r="CU47" i="1" s="1"/>
  <c r="T47" i="1" s="1"/>
  <c r="AH47" i="1"/>
  <c r="AI47" i="1"/>
  <c r="AJ47" i="1"/>
  <c r="CV47" i="1"/>
  <c r="CW47" i="1"/>
  <c r="V47" i="1" s="1"/>
  <c r="CX47" i="1"/>
  <c r="W47" i="1" s="1"/>
  <c r="GL47" i="1"/>
  <c r="GO47" i="1"/>
  <c r="GP47" i="1"/>
  <c r="GV47" i="1"/>
  <c r="HC47" i="1"/>
  <c r="GX47" i="1" s="1"/>
  <c r="C48" i="1"/>
  <c r="D48" i="1"/>
  <c r="I48" i="1"/>
  <c r="CX49" i="3" s="1"/>
  <c r="K48" i="1"/>
  <c r="W48" i="1"/>
  <c r="AB48" i="1"/>
  <c r="AC48" i="1"/>
  <c r="AD48" i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CQ48" i="1"/>
  <c r="P48" i="1" s="1"/>
  <c r="CP48" i="1" s="1"/>
  <c r="O48" i="1" s="1"/>
  <c r="CR48" i="1"/>
  <c r="Q48" i="1" s="1"/>
  <c r="CS48" i="1"/>
  <c r="R48" i="1" s="1"/>
  <c r="CU48" i="1"/>
  <c r="T48" i="1" s="1"/>
  <c r="CW48" i="1"/>
  <c r="V48" i="1" s="1"/>
  <c r="GL48" i="1"/>
  <c r="GO48" i="1"/>
  <c r="GP48" i="1"/>
  <c r="GV48" i="1"/>
  <c r="HC48" i="1" s="1"/>
  <c r="GX48" i="1" s="1"/>
  <c r="C49" i="1"/>
  <c r="D49" i="1"/>
  <c r="I49" i="1"/>
  <c r="K49" i="1"/>
  <c r="P49" i="1"/>
  <c r="S49" i="1"/>
  <c r="AC49" i="1"/>
  <c r="CQ49" i="1" s="1"/>
  <c r="AD49" i="1"/>
  <c r="AE49" i="1"/>
  <c r="CR49" i="1" s="1"/>
  <c r="Q49" i="1" s="1"/>
  <c r="AF49" i="1"/>
  <c r="AG49" i="1"/>
  <c r="AH49" i="1"/>
  <c r="AI49" i="1"/>
  <c r="CW49" i="1" s="1"/>
  <c r="V49" i="1" s="1"/>
  <c r="AJ49" i="1"/>
  <c r="CT49" i="1"/>
  <c r="CU49" i="1"/>
  <c r="T49" i="1" s="1"/>
  <c r="CV49" i="1"/>
  <c r="U49" i="1" s="1"/>
  <c r="CX49" i="1"/>
  <c r="W49" i="1" s="1"/>
  <c r="GL49" i="1"/>
  <c r="GO49" i="1"/>
  <c r="GP49" i="1"/>
  <c r="GV49" i="1"/>
  <c r="GX49" i="1"/>
  <c r="HC49" i="1"/>
  <c r="C50" i="1"/>
  <c r="D50" i="1"/>
  <c r="I50" i="1"/>
  <c r="K50" i="1"/>
  <c r="U50" i="1"/>
  <c r="AB50" i="1"/>
  <c r="AC50" i="1"/>
  <c r="AD50" i="1"/>
  <c r="AE50" i="1"/>
  <c r="AF50" i="1"/>
  <c r="CT50" i="1" s="1"/>
  <c r="S50" i="1" s="1"/>
  <c r="AG50" i="1"/>
  <c r="AH50" i="1"/>
  <c r="CV50" i="1" s="1"/>
  <c r="AI50" i="1"/>
  <c r="CW50" i="1" s="1"/>
  <c r="V50" i="1" s="1"/>
  <c r="AJ50" i="1"/>
  <c r="CX50" i="1" s="1"/>
  <c r="W50" i="1" s="1"/>
  <c r="CQ50" i="1"/>
  <c r="P50" i="1" s="1"/>
  <c r="CR50" i="1"/>
  <c r="Q50" i="1" s="1"/>
  <c r="CS50" i="1"/>
  <c r="R50" i="1" s="1"/>
  <c r="CZ50" i="1" s="1"/>
  <c r="Y50" i="1" s="1"/>
  <c r="CU50" i="1"/>
  <c r="T50" i="1" s="1"/>
  <c r="GL50" i="1"/>
  <c r="GO50" i="1"/>
  <c r="GP50" i="1"/>
  <c r="GV50" i="1"/>
  <c r="HC50" i="1" s="1"/>
  <c r="GX50" i="1" s="1"/>
  <c r="C52" i="1"/>
  <c r="D52" i="1"/>
  <c r="I52" i="1"/>
  <c r="K52" i="1"/>
  <c r="AB52" i="1"/>
  <c r="AC52" i="1"/>
  <c r="CQ52" i="1" s="1"/>
  <c r="P52" i="1" s="1"/>
  <c r="AE52" i="1"/>
  <c r="AD52" i="1" s="1"/>
  <c r="AF52" i="1"/>
  <c r="AG52" i="1"/>
  <c r="CU52" i="1" s="1"/>
  <c r="T52" i="1" s="1"/>
  <c r="AH52" i="1"/>
  <c r="AI52" i="1"/>
  <c r="CW52" i="1" s="1"/>
  <c r="V52" i="1" s="1"/>
  <c r="AJ52" i="1"/>
  <c r="CS52" i="1"/>
  <c r="R52" i="1" s="1"/>
  <c r="CT52" i="1"/>
  <c r="S52" i="1" s="1"/>
  <c r="CV52" i="1"/>
  <c r="U52" i="1" s="1"/>
  <c r="CX52" i="1"/>
  <c r="W52" i="1" s="1"/>
  <c r="GL52" i="1"/>
  <c r="GO52" i="1"/>
  <c r="GP52" i="1"/>
  <c r="GV52" i="1"/>
  <c r="HC52" i="1"/>
  <c r="GX52" i="1" s="1"/>
  <c r="C53" i="1"/>
  <c r="D53" i="1"/>
  <c r="I53" i="1"/>
  <c r="CX68" i="3" s="1"/>
  <c r="K53" i="1"/>
  <c r="V53" i="1"/>
  <c r="AC53" i="1"/>
  <c r="AE53" i="1"/>
  <c r="CR53" i="1" s="1"/>
  <c r="Q53" i="1" s="1"/>
  <c r="AF53" i="1"/>
  <c r="CT53" i="1" s="1"/>
  <c r="S53" i="1" s="1"/>
  <c r="AG53" i="1"/>
  <c r="CU53" i="1" s="1"/>
  <c r="T53" i="1" s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W53" i="1"/>
  <c r="GL53" i="1"/>
  <c r="GO53" i="1"/>
  <c r="GP53" i="1"/>
  <c r="GV53" i="1"/>
  <c r="HC53" i="1"/>
  <c r="GX53" i="1" s="1"/>
  <c r="C54" i="1"/>
  <c r="D54" i="1"/>
  <c r="S54" i="1"/>
  <c r="AC54" i="1"/>
  <c r="CQ54" i="1" s="1"/>
  <c r="P54" i="1" s="1"/>
  <c r="AE54" i="1"/>
  <c r="AF54" i="1"/>
  <c r="AG54" i="1"/>
  <c r="CU54" i="1" s="1"/>
  <c r="T54" i="1" s="1"/>
  <c r="AH54" i="1"/>
  <c r="AI54" i="1"/>
  <c r="CW54" i="1" s="1"/>
  <c r="V54" i="1" s="1"/>
  <c r="AJ54" i="1"/>
  <c r="CT54" i="1"/>
  <c r="CV54" i="1"/>
  <c r="U54" i="1" s="1"/>
  <c r="CX54" i="1"/>
  <c r="W54" i="1" s="1"/>
  <c r="GL54" i="1"/>
  <c r="GO54" i="1"/>
  <c r="GP54" i="1"/>
  <c r="GV54" i="1"/>
  <c r="HC54" i="1"/>
  <c r="GX54" i="1" s="1"/>
  <c r="C55" i="1"/>
  <c r="D55" i="1"/>
  <c r="S55" i="1"/>
  <c r="AB55" i="1"/>
  <c r="AC55" i="1"/>
  <c r="AD55" i="1"/>
  <c r="AE55" i="1"/>
  <c r="AF55" i="1"/>
  <c r="AG55" i="1"/>
  <c r="AH55" i="1"/>
  <c r="CV55" i="1" s="1"/>
  <c r="U55" i="1" s="1"/>
  <c r="AI55" i="1"/>
  <c r="CW55" i="1" s="1"/>
  <c r="V55" i="1" s="1"/>
  <c r="AJ55" i="1"/>
  <c r="CX55" i="1" s="1"/>
  <c r="W55" i="1" s="1"/>
  <c r="CQ55" i="1"/>
  <c r="P55" i="1" s="1"/>
  <c r="CR55" i="1"/>
  <c r="Q55" i="1" s="1"/>
  <c r="CS55" i="1"/>
  <c r="R55" i="1" s="1"/>
  <c r="CY55" i="1" s="1"/>
  <c r="X55" i="1" s="1"/>
  <c r="CT55" i="1"/>
  <c r="CU55" i="1"/>
  <c r="T55" i="1" s="1"/>
  <c r="GL55" i="1"/>
  <c r="GO55" i="1"/>
  <c r="GP55" i="1"/>
  <c r="GV55" i="1"/>
  <c r="HC55" i="1" s="1"/>
  <c r="GX55" i="1" s="1"/>
  <c r="C57" i="1"/>
  <c r="D57" i="1"/>
  <c r="I57" i="1"/>
  <c r="K57" i="1"/>
  <c r="AC57" i="1"/>
  <c r="CQ57" i="1" s="1"/>
  <c r="P57" i="1" s="1"/>
  <c r="AE57" i="1"/>
  <c r="AF57" i="1"/>
  <c r="AG57" i="1"/>
  <c r="CU57" i="1" s="1"/>
  <c r="T57" i="1" s="1"/>
  <c r="AH57" i="1"/>
  <c r="AI57" i="1"/>
  <c r="CW57" i="1" s="1"/>
  <c r="V57" i="1" s="1"/>
  <c r="AJ57" i="1"/>
  <c r="CS57" i="1"/>
  <c r="R57" i="1" s="1"/>
  <c r="CT57" i="1"/>
  <c r="S57" i="1" s="1"/>
  <c r="CV57" i="1"/>
  <c r="U57" i="1" s="1"/>
  <c r="CX57" i="1"/>
  <c r="W57" i="1" s="1"/>
  <c r="GL57" i="1"/>
  <c r="GO57" i="1"/>
  <c r="GP57" i="1"/>
  <c r="GV57" i="1"/>
  <c r="HC57" i="1"/>
  <c r="GX57" i="1" s="1"/>
  <c r="C58" i="1"/>
  <c r="D58" i="1"/>
  <c r="I58" i="1"/>
  <c r="K58" i="1"/>
  <c r="R58" i="1"/>
  <c r="T58" i="1"/>
  <c r="AC58" i="1"/>
  <c r="AE58" i="1"/>
  <c r="CR58" i="1" s="1"/>
  <c r="Q58" i="1" s="1"/>
  <c r="AF58" i="1"/>
  <c r="CT58" i="1" s="1"/>
  <c r="S58" i="1" s="1"/>
  <c r="AG58" i="1"/>
  <c r="CU58" i="1" s="1"/>
  <c r="AH58" i="1"/>
  <c r="CV58" i="1" s="1"/>
  <c r="U58" i="1" s="1"/>
  <c r="AI58" i="1"/>
  <c r="AJ58" i="1"/>
  <c r="CX58" i="1" s="1"/>
  <c r="W58" i="1" s="1"/>
  <c r="CQ58" i="1"/>
  <c r="P58" i="1" s="1"/>
  <c r="CS58" i="1"/>
  <c r="CW58" i="1"/>
  <c r="V58" i="1" s="1"/>
  <c r="GL58" i="1"/>
  <c r="GO58" i="1"/>
  <c r="GP58" i="1"/>
  <c r="GV58" i="1"/>
  <c r="HC58" i="1"/>
  <c r="GX58" i="1" s="1"/>
  <c r="C59" i="1"/>
  <c r="D59" i="1"/>
  <c r="I59" i="1"/>
  <c r="K59" i="1"/>
  <c r="S59" i="1"/>
  <c r="W59" i="1"/>
  <c r="AC59" i="1"/>
  <c r="AE59" i="1"/>
  <c r="AF59" i="1"/>
  <c r="AG59" i="1"/>
  <c r="CU59" i="1" s="1"/>
  <c r="AH59" i="1"/>
  <c r="AI59" i="1"/>
  <c r="AJ59" i="1"/>
  <c r="CQ59" i="1"/>
  <c r="P59" i="1" s="1"/>
  <c r="CP59" i="1" s="1"/>
  <c r="O59" i="1" s="1"/>
  <c r="CR59" i="1"/>
  <c r="Q59" i="1" s="1"/>
  <c r="CT59" i="1"/>
  <c r="CV59" i="1"/>
  <c r="CW59" i="1"/>
  <c r="CX59" i="1"/>
  <c r="GL59" i="1"/>
  <c r="GO59" i="1"/>
  <c r="GP59" i="1"/>
  <c r="GV59" i="1"/>
  <c r="HC59" i="1"/>
  <c r="GX59" i="1" s="1"/>
  <c r="C60" i="1"/>
  <c r="D60" i="1"/>
  <c r="I60" i="1"/>
  <c r="K60" i="1"/>
  <c r="AC60" i="1"/>
  <c r="AD60" i="1"/>
  <c r="AE60" i="1"/>
  <c r="AF60" i="1"/>
  <c r="CT60" i="1" s="1"/>
  <c r="S60" i="1" s="1"/>
  <c r="AG60" i="1"/>
  <c r="AH60" i="1"/>
  <c r="CV60" i="1" s="1"/>
  <c r="U60" i="1" s="1"/>
  <c r="AI60" i="1"/>
  <c r="AJ60" i="1"/>
  <c r="CX60" i="1" s="1"/>
  <c r="W60" i="1" s="1"/>
  <c r="CU60" i="1"/>
  <c r="T60" i="1" s="1"/>
  <c r="CW60" i="1"/>
  <c r="V60" i="1" s="1"/>
  <c r="GL60" i="1"/>
  <c r="GO60" i="1"/>
  <c r="GP60" i="1"/>
  <c r="GV60" i="1"/>
  <c r="HC60" i="1" s="1"/>
  <c r="GX60" i="1" s="1"/>
  <c r="C62" i="1"/>
  <c r="D62" i="1"/>
  <c r="I62" i="1"/>
  <c r="K62" i="1"/>
  <c r="AC62" i="1"/>
  <c r="CQ62" i="1" s="1"/>
  <c r="P62" i="1" s="1"/>
  <c r="AD62" i="1"/>
  <c r="AE62" i="1"/>
  <c r="CR62" i="1" s="1"/>
  <c r="Q62" i="1" s="1"/>
  <c r="AF62" i="1"/>
  <c r="AG62" i="1"/>
  <c r="AH62" i="1"/>
  <c r="CV62" i="1" s="1"/>
  <c r="U62" i="1" s="1"/>
  <c r="AI62" i="1"/>
  <c r="CW62" i="1" s="1"/>
  <c r="V62" i="1" s="1"/>
  <c r="AJ62" i="1"/>
  <c r="CT62" i="1"/>
  <c r="S62" i="1" s="1"/>
  <c r="CU62" i="1"/>
  <c r="T62" i="1" s="1"/>
  <c r="CX62" i="1"/>
  <c r="W62" i="1" s="1"/>
  <c r="GL62" i="1"/>
  <c r="GO62" i="1"/>
  <c r="GP62" i="1"/>
  <c r="GV62" i="1"/>
  <c r="HC62" i="1" s="1"/>
  <c r="GX62" i="1"/>
  <c r="C63" i="1"/>
  <c r="D63" i="1"/>
  <c r="I63" i="1"/>
  <c r="CX99" i="3" s="1"/>
  <c r="K63" i="1"/>
  <c r="AB63" i="1"/>
  <c r="AC63" i="1"/>
  <c r="CQ63" i="1" s="1"/>
  <c r="P63" i="1" s="1"/>
  <c r="AD63" i="1"/>
  <c r="AE63" i="1"/>
  <c r="AF63" i="1"/>
  <c r="CT63" i="1" s="1"/>
  <c r="S63" i="1" s="1"/>
  <c r="CY63" i="1" s="1"/>
  <c r="X63" i="1" s="1"/>
  <c r="AG63" i="1"/>
  <c r="AH63" i="1"/>
  <c r="CV63" i="1" s="1"/>
  <c r="U63" i="1" s="1"/>
  <c r="AI63" i="1"/>
  <c r="CW63" i="1" s="1"/>
  <c r="V63" i="1" s="1"/>
  <c r="AJ63" i="1"/>
  <c r="CX63" i="1" s="1"/>
  <c r="W63" i="1" s="1"/>
  <c r="CR63" i="1"/>
  <c r="Q63" i="1" s="1"/>
  <c r="CS63" i="1"/>
  <c r="R63" i="1" s="1"/>
  <c r="CU63" i="1"/>
  <c r="GL63" i="1"/>
  <c r="GO63" i="1"/>
  <c r="GP63" i="1"/>
  <c r="GV63" i="1"/>
  <c r="HC63" i="1" s="1"/>
  <c r="GX63" i="1" s="1"/>
  <c r="C65" i="1"/>
  <c r="D65" i="1"/>
  <c r="I65" i="1"/>
  <c r="K65" i="1"/>
  <c r="AB65" i="1"/>
  <c r="AC65" i="1"/>
  <c r="CQ65" i="1" s="1"/>
  <c r="P65" i="1" s="1"/>
  <c r="AE65" i="1"/>
  <c r="AD65" i="1" s="1"/>
  <c r="AF65" i="1"/>
  <c r="CT65" i="1" s="1"/>
  <c r="S65" i="1" s="1"/>
  <c r="AG65" i="1"/>
  <c r="CU65" i="1" s="1"/>
  <c r="T65" i="1" s="1"/>
  <c r="AH65" i="1"/>
  <c r="AI65" i="1"/>
  <c r="AJ65" i="1"/>
  <c r="CR65" i="1"/>
  <c r="Q65" i="1" s="1"/>
  <c r="CS65" i="1"/>
  <c r="R65" i="1" s="1"/>
  <c r="CV65" i="1"/>
  <c r="CW65" i="1"/>
  <c r="V65" i="1" s="1"/>
  <c r="CX65" i="1"/>
  <c r="W65" i="1" s="1"/>
  <c r="GL65" i="1"/>
  <c r="GO65" i="1"/>
  <c r="GP65" i="1"/>
  <c r="GV65" i="1"/>
  <c r="HC65" i="1" s="1"/>
  <c r="GX65" i="1" s="1"/>
  <c r="C66" i="1"/>
  <c r="D66" i="1"/>
  <c r="I66" i="1"/>
  <c r="K66" i="1"/>
  <c r="R66" i="1"/>
  <c r="AC66" i="1"/>
  <c r="AE66" i="1"/>
  <c r="CR66" i="1" s="1"/>
  <c r="Q66" i="1" s="1"/>
  <c r="AF66" i="1"/>
  <c r="CT66" i="1" s="1"/>
  <c r="S66" i="1" s="1"/>
  <c r="AG66" i="1"/>
  <c r="CU66" i="1" s="1"/>
  <c r="T66" i="1" s="1"/>
  <c r="AH66" i="1"/>
  <c r="CV66" i="1" s="1"/>
  <c r="U66" i="1" s="1"/>
  <c r="AI66" i="1"/>
  <c r="AJ66" i="1"/>
  <c r="CQ66" i="1"/>
  <c r="P66" i="1" s="1"/>
  <c r="CS66" i="1"/>
  <c r="CW66" i="1"/>
  <c r="V66" i="1" s="1"/>
  <c r="CX66" i="1"/>
  <c r="W66" i="1" s="1"/>
  <c r="GL66" i="1"/>
  <c r="GO66" i="1"/>
  <c r="GP66" i="1"/>
  <c r="GV66" i="1"/>
  <c r="HC66" i="1"/>
  <c r="GX66" i="1" s="1"/>
  <c r="C67" i="1"/>
  <c r="D67" i="1"/>
  <c r="I67" i="1"/>
  <c r="CX105" i="3" s="1"/>
  <c r="K67" i="1"/>
  <c r="W67" i="1"/>
  <c r="AC67" i="1"/>
  <c r="AB67" i="1" s="1"/>
  <c r="AD67" i="1"/>
  <c r="AE67" i="1"/>
  <c r="CR67" i="1" s="1"/>
  <c r="Q67" i="1" s="1"/>
  <c r="AF67" i="1"/>
  <c r="CT67" i="1" s="1"/>
  <c r="S67" i="1" s="1"/>
  <c r="AG67" i="1"/>
  <c r="AH67" i="1"/>
  <c r="AI67" i="1"/>
  <c r="AJ67" i="1"/>
  <c r="CQ67" i="1"/>
  <c r="P67" i="1" s="1"/>
  <c r="CU67" i="1"/>
  <c r="T67" i="1" s="1"/>
  <c r="CV67" i="1"/>
  <c r="U67" i="1" s="1"/>
  <c r="CW67" i="1"/>
  <c r="V67" i="1" s="1"/>
  <c r="CX67" i="1"/>
  <c r="GL67" i="1"/>
  <c r="GO67" i="1"/>
  <c r="GP67" i="1"/>
  <c r="GV67" i="1"/>
  <c r="GX67" i="1"/>
  <c r="HC67" i="1"/>
  <c r="C68" i="1"/>
  <c r="D68" i="1"/>
  <c r="I68" i="1"/>
  <c r="CX107" i="3" s="1"/>
  <c r="K68" i="1"/>
  <c r="P68" i="1"/>
  <c r="AC68" i="1"/>
  <c r="AE68" i="1"/>
  <c r="AF68" i="1"/>
  <c r="CT68" i="1" s="1"/>
  <c r="S68" i="1" s="1"/>
  <c r="AG68" i="1"/>
  <c r="AH68" i="1"/>
  <c r="AI68" i="1"/>
  <c r="CW68" i="1" s="1"/>
  <c r="V68" i="1" s="1"/>
  <c r="AJ68" i="1"/>
  <c r="CX68" i="1" s="1"/>
  <c r="W68" i="1" s="1"/>
  <c r="CQ68" i="1"/>
  <c r="CU68" i="1"/>
  <c r="T68" i="1" s="1"/>
  <c r="CV68" i="1"/>
  <c r="U68" i="1" s="1"/>
  <c r="GL68" i="1"/>
  <c r="GO68" i="1"/>
  <c r="GP68" i="1"/>
  <c r="GV68" i="1"/>
  <c r="HC68" i="1"/>
  <c r="GX68" i="1" s="1"/>
  <c r="C70" i="1"/>
  <c r="D70" i="1"/>
  <c r="I70" i="1"/>
  <c r="K70" i="1"/>
  <c r="U70" i="1"/>
  <c r="V70" i="1"/>
  <c r="AC70" i="1"/>
  <c r="CQ70" i="1" s="1"/>
  <c r="P70" i="1" s="1"/>
  <c r="AE70" i="1"/>
  <c r="CR70" i="1" s="1"/>
  <c r="Q70" i="1" s="1"/>
  <c r="AF70" i="1"/>
  <c r="AG70" i="1"/>
  <c r="AH70" i="1"/>
  <c r="AI70" i="1"/>
  <c r="CW70" i="1" s="1"/>
  <c r="AJ70" i="1"/>
  <c r="CX70" i="1" s="1"/>
  <c r="W70" i="1" s="1"/>
  <c r="CS70" i="1"/>
  <c r="R70" i="1" s="1"/>
  <c r="CT70" i="1"/>
  <c r="S70" i="1" s="1"/>
  <c r="CU70" i="1"/>
  <c r="T70" i="1" s="1"/>
  <c r="CV70" i="1"/>
  <c r="GL70" i="1"/>
  <c r="BZ91" i="1" s="1"/>
  <c r="GO70" i="1"/>
  <c r="GP70" i="1"/>
  <c r="GV70" i="1"/>
  <c r="HC70" i="1" s="1"/>
  <c r="GX70" i="1" s="1"/>
  <c r="C71" i="1"/>
  <c r="D71" i="1"/>
  <c r="I71" i="1"/>
  <c r="K71" i="1"/>
  <c r="V71" i="1"/>
  <c r="AC71" i="1"/>
  <c r="AD71" i="1"/>
  <c r="AE71" i="1"/>
  <c r="AF71" i="1"/>
  <c r="AG71" i="1"/>
  <c r="CU71" i="1" s="1"/>
  <c r="T71" i="1" s="1"/>
  <c r="AH71" i="1"/>
  <c r="CV71" i="1" s="1"/>
  <c r="U71" i="1" s="1"/>
  <c r="AI71" i="1"/>
  <c r="AJ71" i="1"/>
  <c r="CR71" i="1"/>
  <c r="Q71" i="1" s="1"/>
  <c r="CS71" i="1"/>
  <c r="R71" i="1" s="1"/>
  <c r="CT71" i="1"/>
  <c r="S71" i="1" s="1"/>
  <c r="CW71" i="1"/>
  <c r="CX71" i="1"/>
  <c r="W71" i="1" s="1"/>
  <c r="GL71" i="1"/>
  <c r="GO71" i="1"/>
  <c r="GP71" i="1"/>
  <c r="GV71" i="1"/>
  <c r="HC71" i="1" s="1"/>
  <c r="GX71" i="1" s="1"/>
  <c r="C72" i="1"/>
  <c r="D72" i="1"/>
  <c r="I72" i="1"/>
  <c r="R72" i="1" s="1"/>
  <c r="CY72" i="1" s="1"/>
  <c r="X72" i="1" s="1"/>
  <c r="K72" i="1"/>
  <c r="S72" i="1"/>
  <c r="AC72" i="1"/>
  <c r="AB72" i="1" s="1"/>
  <c r="AE72" i="1"/>
  <c r="AD72" i="1" s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Q72" i="1"/>
  <c r="P72" i="1" s="1"/>
  <c r="CP72" i="1" s="1"/>
  <c r="O72" i="1" s="1"/>
  <c r="CR72" i="1"/>
  <c r="Q72" i="1" s="1"/>
  <c r="CS72" i="1"/>
  <c r="CT72" i="1"/>
  <c r="CX72" i="1"/>
  <c r="W72" i="1" s="1"/>
  <c r="GL72" i="1"/>
  <c r="GO72" i="1"/>
  <c r="GP72" i="1"/>
  <c r="GV72" i="1"/>
  <c r="HC72" i="1" s="1"/>
  <c r="GX72" i="1" s="1"/>
  <c r="C73" i="1"/>
  <c r="D73" i="1"/>
  <c r="I73" i="1"/>
  <c r="W73" i="1" s="1"/>
  <c r="K73" i="1"/>
  <c r="AC73" i="1"/>
  <c r="AE73" i="1"/>
  <c r="CS73" i="1" s="1"/>
  <c r="AF73" i="1"/>
  <c r="CT73" i="1" s="1"/>
  <c r="AG73" i="1"/>
  <c r="CU73" i="1" s="1"/>
  <c r="AH73" i="1"/>
  <c r="AI73" i="1"/>
  <c r="AJ73" i="1"/>
  <c r="CQ73" i="1"/>
  <c r="P73" i="1" s="1"/>
  <c r="CR73" i="1"/>
  <c r="CV73" i="1"/>
  <c r="U73" i="1" s="1"/>
  <c r="CW73" i="1"/>
  <c r="CX73" i="1"/>
  <c r="GL73" i="1"/>
  <c r="GO73" i="1"/>
  <c r="FU91" i="1" s="1"/>
  <c r="GP73" i="1"/>
  <c r="GV73" i="1"/>
  <c r="HC73" i="1"/>
  <c r="C75" i="1"/>
  <c r="D75" i="1"/>
  <c r="I75" i="1"/>
  <c r="P75" i="1" s="1"/>
  <c r="CP75" i="1" s="1"/>
  <c r="O75" i="1" s="1"/>
  <c r="K75" i="1"/>
  <c r="AC75" i="1"/>
  <c r="AE75" i="1"/>
  <c r="CR75" i="1" s="1"/>
  <c r="Q75" i="1" s="1"/>
  <c r="AF75" i="1"/>
  <c r="CT75" i="1" s="1"/>
  <c r="S75" i="1" s="1"/>
  <c r="AG75" i="1"/>
  <c r="CU75" i="1" s="1"/>
  <c r="T75" i="1" s="1"/>
  <c r="AH75" i="1"/>
  <c r="AI75" i="1"/>
  <c r="AJ75" i="1"/>
  <c r="CX75" i="1" s="1"/>
  <c r="W75" i="1" s="1"/>
  <c r="CQ75" i="1"/>
  <c r="CV75" i="1"/>
  <c r="U75" i="1" s="1"/>
  <c r="CW75" i="1"/>
  <c r="V75" i="1" s="1"/>
  <c r="GL75" i="1"/>
  <c r="GO75" i="1"/>
  <c r="GP75" i="1"/>
  <c r="GV75" i="1"/>
  <c r="HC75" i="1"/>
  <c r="GX75" i="1" s="1"/>
  <c r="C76" i="1"/>
  <c r="D76" i="1"/>
  <c r="I76" i="1"/>
  <c r="K76" i="1"/>
  <c r="U76" i="1"/>
  <c r="V76" i="1"/>
  <c r="W76" i="1"/>
  <c r="AC76" i="1"/>
  <c r="CQ76" i="1" s="1"/>
  <c r="P76" i="1" s="1"/>
  <c r="CP76" i="1" s="1"/>
  <c r="O76" i="1" s="1"/>
  <c r="AD76" i="1"/>
  <c r="AE76" i="1"/>
  <c r="CR76" i="1" s="1"/>
  <c r="Q76" i="1" s="1"/>
  <c r="AF76" i="1"/>
  <c r="AG76" i="1"/>
  <c r="AH76" i="1"/>
  <c r="AI76" i="1"/>
  <c r="AJ76" i="1"/>
  <c r="CX76" i="1" s="1"/>
  <c r="CT76" i="1"/>
  <c r="S76" i="1" s="1"/>
  <c r="CU76" i="1"/>
  <c r="T76" i="1" s="1"/>
  <c r="CV76" i="1"/>
  <c r="CW76" i="1"/>
  <c r="GL76" i="1"/>
  <c r="GO76" i="1"/>
  <c r="GP76" i="1"/>
  <c r="GV76" i="1"/>
  <c r="HC76" i="1" s="1"/>
  <c r="GX76" i="1" s="1"/>
  <c r="C78" i="1"/>
  <c r="D78" i="1"/>
  <c r="I78" i="1"/>
  <c r="K78" i="1"/>
  <c r="AC78" i="1"/>
  <c r="CQ78" i="1" s="1"/>
  <c r="P78" i="1" s="1"/>
  <c r="CP78" i="1" s="1"/>
  <c r="O78" i="1" s="1"/>
  <c r="AD78" i="1"/>
  <c r="AE78" i="1"/>
  <c r="CR78" i="1" s="1"/>
  <c r="Q78" i="1" s="1"/>
  <c r="AF78" i="1"/>
  <c r="AG78" i="1"/>
  <c r="AH78" i="1"/>
  <c r="CV78" i="1" s="1"/>
  <c r="U78" i="1" s="1"/>
  <c r="AI78" i="1"/>
  <c r="CW78" i="1" s="1"/>
  <c r="V78" i="1" s="1"/>
  <c r="AJ78" i="1"/>
  <c r="CX78" i="1" s="1"/>
  <c r="W78" i="1" s="1"/>
  <c r="CT78" i="1"/>
  <c r="S78" i="1" s="1"/>
  <c r="CU78" i="1"/>
  <c r="T78" i="1" s="1"/>
  <c r="GL78" i="1"/>
  <c r="GO78" i="1"/>
  <c r="GP78" i="1"/>
  <c r="GV78" i="1"/>
  <c r="HC78" i="1" s="1"/>
  <c r="GX78" i="1"/>
  <c r="C79" i="1"/>
  <c r="D79" i="1"/>
  <c r="I79" i="1"/>
  <c r="S79" i="1" s="1"/>
  <c r="CY79" i="1" s="1"/>
  <c r="X79" i="1" s="1"/>
  <c r="K79" i="1"/>
  <c r="T79" i="1"/>
  <c r="AB79" i="1"/>
  <c r="AC79" i="1"/>
  <c r="CQ79" i="1" s="1"/>
  <c r="P79" i="1" s="1"/>
  <c r="CP79" i="1" s="1"/>
  <c r="O79" i="1" s="1"/>
  <c r="GM79" i="1" s="1"/>
  <c r="GN79" i="1" s="1"/>
  <c r="AD79" i="1"/>
  <c r="AE79" i="1"/>
  <c r="AF79" i="1"/>
  <c r="AG79" i="1"/>
  <c r="AH79" i="1"/>
  <c r="CV79" i="1" s="1"/>
  <c r="U79" i="1" s="1"/>
  <c r="AI79" i="1"/>
  <c r="CW79" i="1" s="1"/>
  <c r="V79" i="1" s="1"/>
  <c r="AJ79" i="1"/>
  <c r="CX79" i="1" s="1"/>
  <c r="W79" i="1" s="1"/>
  <c r="CR79" i="1"/>
  <c r="Q79" i="1" s="1"/>
  <c r="CS79" i="1"/>
  <c r="R79" i="1" s="1"/>
  <c r="CT79" i="1"/>
  <c r="CU79" i="1"/>
  <c r="CZ79" i="1"/>
  <c r="Y79" i="1" s="1"/>
  <c r="GL79" i="1"/>
  <c r="GO79" i="1"/>
  <c r="GP79" i="1"/>
  <c r="GV79" i="1"/>
  <c r="HC79" i="1" s="1"/>
  <c r="GX79" i="1" s="1"/>
  <c r="C80" i="1"/>
  <c r="D80" i="1"/>
  <c r="I80" i="1"/>
  <c r="K80" i="1"/>
  <c r="AB80" i="1"/>
  <c r="AC80" i="1"/>
  <c r="CQ80" i="1" s="1"/>
  <c r="P80" i="1" s="1"/>
  <c r="AE80" i="1"/>
  <c r="AD80" i="1" s="1"/>
  <c r="AF80" i="1"/>
  <c r="CT80" i="1" s="1"/>
  <c r="S80" i="1" s="1"/>
  <c r="AG80" i="1"/>
  <c r="CU80" i="1" s="1"/>
  <c r="T80" i="1" s="1"/>
  <c r="AH80" i="1"/>
  <c r="CV80" i="1" s="1"/>
  <c r="U80" i="1" s="1"/>
  <c r="AI80" i="1"/>
  <c r="AJ80" i="1"/>
  <c r="CR80" i="1"/>
  <c r="Q80" i="1" s="1"/>
  <c r="CS80" i="1"/>
  <c r="R80" i="1" s="1"/>
  <c r="CW80" i="1"/>
  <c r="V80" i="1" s="1"/>
  <c r="CX80" i="1"/>
  <c r="W80" i="1" s="1"/>
  <c r="GL80" i="1"/>
  <c r="GO80" i="1"/>
  <c r="GP80" i="1"/>
  <c r="GV80" i="1"/>
  <c r="HC80" i="1" s="1"/>
  <c r="GX80" i="1" s="1"/>
  <c r="C81" i="1"/>
  <c r="D81" i="1"/>
  <c r="I81" i="1"/>
  <c r="CW142" i="3" s="1"/>
  <c r="K81" i="1"/>
  <c r="R81" i="1"/>
  <c r="S81" i="1"/>
  <c r="AC81" i="1"/>
  <c r="AE81" i="1"/>
  <c r="CR81" i="1" s="1"/>
  <c r="Q81" i="1" s="1"/>
  <c r="AF81" i="1"/>
  <c r="CT81" i="1" s="1"/>
  <c r="AG81" i="1"/>
  <c r="CU81" i="1" s="1"/>
  <c r="T81" i="1" s="1"/>
  <c r="AH81" i="1"/>
  <c r="AI81" i="1"/>
  <c r="AJ81" i="1"/>
  <c r="CQ81" i="1"/>
  <c r="P81" i="1" s="1"/>
  <c r="CP81" i="1" s="1"/>
  <c r="O81" i="1" s="1"/>
  <c r="CS81" i="1"/>
  <c r="CV81" i="1"/>
  <c r="U81" i="1" s="1"/>
  <c r="CW81" i="1"/>
  <c r="V81" i="1" s="1"/>
  <c r="CX81" i="1"/>
  <c r="W81" i="1" s="1"/>
  <c r="GL81" i="1"/>
  <c r="GO81" i="1"/>
  <c r="GP81" i="1"/>
  <c r="GV81" i="1"/>
  <c r="HC81" i="1"/>
  <c r="GX81" i="1" s="1"/>
  <c r="P82" i="1"/>
  <c r="CP82" i="1" s="1"/>
  <c r="O82" i="1" s="1"/>
  <c r="AC82" i="1"/>
  <c r="CQ82" i="1" s="1"/>
  <c r="AD82" i="1"/>
  <c r="AE82" i="1"/>
  <c r="CR82" i="1" s="1"/>
  <c r="Q82" i="1" s="1"/>
  <c r="AF82" i="1"/>
  <c r="AG82" i="1"/>
  <c r="AH82" i="1"/>
  <c r="CV82" i="1" s="1"/>
  <c r="U82" i="1" s="1"/>
  <c r="AI82" i="1"/>
  <c r="CW82" i="1" s="1"/>
  <c r="V82" i="1" s="1"/>
  <c r="AJ82" i="1"/>
  <c r="CX82" i="1" s="1"/>
  <c r="W82" i="1" s="1"/>
  <c r="CS82" i="1"/>
  <c r="R82" i="1" s="1"/>
  <c r="CT82" i="1"/>
  <c r="S82" i="1" s="1"/>
  <c r="CU82" i="1"/>
  <c r="T82" i="1" s="1"/>
  <c r="CY82" i="1"/>
  <c r="X82" i="1" s="1"/>
  <c r="CZ82" i="1"/>
  <c r="Y82" i="1" s="1"/>
  <c r="GL82" i="1"/>
  <c r="GO82" i="1"/>
  <c r="GP82" i="1"/>
  <c r="GV82" i="1"/>
  <c r="HC82" i="1" s="1"/>
  <c r="GX82" i="1" s="1"/>
  <c r="X83" i="1"/>
  <c r="Y83" i="1"/>
  <c r="AC83" i="1"/>
  <c r="AE83" i="1"/>
  <c r="CS83" i="1" s="1"/>
  <c r="R83" i="1" s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P83" i="1" s="1"/>
  <c r="O83" i="1" s="1"/>
  <c r="GM83" i="1" s="1"/>
  <c r="GN83" i="1" s="1"/>
  <c r="CR83" i="1"/>
  <c r="Q83" i="1" s="1"/>
  <c r="CV83" i="1"/>
  <c r="U83" i="1" s="1"/>
  <c r="CW83" i="1"/>
  <c r="V83" i="1" s="1"/>
  <c r="CX83" i="1"/>
  <c r="W83" i="1" s="1"/>
  <c r="CY83" i="1"/>
  <c r="CZ83" i="1"/>
  <c r="GL83" i="1"/>
  <c r="GO83" i="1"/>
  <c r="GP83" i="1"/>
  <c r="GV83" i="1"/>
  <c r="HC83" i="1"/>
  <c r="GX83" i="1" s="1"/>
  <c r="C84" i="1"/>
  <c r="D84" i="1"/>
  <c r="T84" i="1"/>
  <c r="AC84" i="1"/>
  <c r="AE84" i="1"/>
  <c r="AD84" i="1" s="1"/>
  <c r="AB84" i="1" s="1"/>
  <c r="AF84" i="1"/>
  <c r="CT84" i="1" s="1"/>
  <c r="S84" i="1" s="1"/>
  <c r="AG84" i="1"/>
  <c r="CU84" i="1" s="1"/>
  <c r="AH84" i="1"/>
  <c r="CV84" i="1" s="1"/>
  <c r="U84" i="1" s="1"/>
  <c r="AI84" i="1"/>
  <c r="AJ84" i="1"/>
  <c r="CQ84" i="1"/>
  <c r="P84" i="1" s="1"/>
  <c r="CP84" i="1" s="1"/>
  <c r="O84" i="1" s="1"/>
  <c r="CR84" i="1"/>
  <c r="Q84" i="1" s="1"/>
  <c r="CS84" i="1"/>
  <c r="R84" i="1" s="1"/>
  <c r="CY84" i="1" s="1"/>
  <c r="X84" i="1" s="1"/>
  <c r="CW84" i="1"/>
  <c r="V84" i="1" s="1"/>
  <c r="CX84" i="1"/>
  <c r="W84" i="1" s="1"/>
  <c r="GL84" i="1"/>
  <c r="GO84" i="1"/>
  <c r="GP84" i="1"/>
  <c r="GV84" i="1"/>
  <c r="HC84" i="1" s="1"/>
  <c r="GX84" i="1" s="1"/>
  <c r="C85" i="1"/>
  <c r="D85" i="1"/>
  <c r="AC85" i="1"/>
  <c r="AD85" i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R85" i="1"/>
  <c r="Q85" i="1" s="1"/>
  <c r="CS85" i="1"/>
  <c r="R85" i="1" s="1"/>
  <c r="CT85" i="1"/>
  <c r="S85" i="1" s="1"/>
  <c r="CX85" i="1"/>
  <c r="W85" i="1" s="1"/>
  <c r="GL85" i="1"/>
  <c r="GO85" i="1"/>
  <c r="GP85" i="1"/>
  <c r="GV85" i="1"/>
  <c r="HC85" i="1" s="1"/>
  <c r="GX85" i="1" s="1"/>
  <c r="C86" i="1"/>
  <c r="D86" i="1"/>
  <c r="AC86" i="1"/>
  <c r="CQ86" i="1" s="1"/>
  <c r="P86" i="1" s="1"/>
  <c r="AD86" i="1"/>
  <c r="AE86" i="1"/>
  <c r="CR86" i="1" s="1"/>
  <c r="Q86" i="1" s="1"/>
  <c r="AF86" i="1"/>
  <c r="AG86" i="1"/>
  <c r="AH86" i="1"/>
  <c r="CV86" i="1" s="1"/>
  <c r="U86" i="1" s="1"/>
  <c r="AI86" i="1"/>
  <c r="CW86" i="1" s="1"/>
  <c r="V86" i="1" s="1"/>
  <c r="AJ86" i="1"/>
  <c r="CX86" i="1" s="1"/>
  <c r="W86" i="1" s="1"/>
  <c r="CS86" i="1"/>
  <c r="R86" i="1" s="1"/>
  <c r="CT86" i="1"/>
  <c r="S86" i="1" s="1"/>
  <c r="CU86" i="1"/>
  <c r="T86" i="1" s="1"/>
  <c r="GL86" i="1"/>
  <c r="GO86" i="1"/>
  <c r="GP86" i="1"/>
  <c r="GV86" i="1"/>
  <c r="HC86" i="1" s="1"/>
  <c r="GX86" i="1" s="1"/>
  <c r="C87" i="1"/>
  <c r="D87" i="1"/>
  <c r="AC87" i="1"/>
  <c r="CQ87" i="1" s="1"/>
  <c r="P87" i="1" s="1"/>
  <c r="AE87" i="1"/>
  <c r="AF87" i="1"/>
  <c r="AG87" i="1"/>
  <c r="AH87" i="1"/>
  <c r="AI87" i="1"/>
  <c r="CW87" i="1" s="1"/>
  <c r="V87" i="1" s="1"/>
  <c r="AJ87" i="1"/>
  <c r="CX87" i="1" s="1"/>
  <c r="W87" i="1" s="1"/>
  <c r="CT87" i="1"/>
  <c r="S87" i="1" s="1"/>
  <c r="CU87" i="1"/>
  <c r="T87" i="1" s="1"/>
  <c r="CV87" i="1"/>
  <c r="U87" i="1" s="1"/>
  <c r="GL87" i="1"/>
  <c r="GO87" i="1"/>
  <c r="GP87" i="1"/>
  <c r="GV87" i="1"/>
  <c r="HC87" i="1"/>
  <c r="GX87" i="1" s="1"/>
  <c r="C88" i="1"/>
  <c r="D88" i="1"/>
  <c r="AC88" i="1"/>
  <c r="AE88" i="1"/>
  <c r="CR88" i="1" s="1"/>
  <c r="Q88" i="1" s="1"/>
  <c r="AF88" i="1"/>
  <c r="CT88" i="1" s="1"/>
  <c r="S88" i="1" s="1"/>
  <c r="AG88" i="1"/>
  <c r="AH88" i="1"/>
  <c r="AI88" i="1"/>
  <c r="AJ88" i="1"/>
  <c r="CX88" i="1" s="1"/>
  <c r="W88" i="1" s="1"/>
  <c r="CQ88" i="1"/>
  <c r="P88" i="1" s="1"/>
  <c r="CU88" i="1"/>
  <c r="T88" i="1" s="1"/>
  <c r="CV88" i="1"/>
  <c r="U88" i="1" s="1"/>
  <c r="CW88" i="1"/>
  <c r="V88" i="1" s="1"/>
  <c r="GL88" i="1"/>
  <c r="GO88" i="1"/>
  <c r="GP88" i="1"/>
  <c r="GV88" i="1"/>
  <c r="HC88" i="1"/>
  <c r="GX88" i="1" s="1"/>
  <c r="C89" i="1"/>
  <c r="D89" i="1"/>
  <c r="AC89" i="1"/>
  <c r="AE89" i="1"/>
  <c r="CR89" i="1" s="1"/>
  <c r="Q89" i="1" s="1"/>
  <c r="AF89" i="1"/>
  <c r="CT89" i="1" s="1"/>
  <c r="S89" i="1" s="1"/>
  <c r="AG89" i="1"/>
  <c r="CU89" i="1" s="1"/>
  <c r="T89" i="1" s="1"/>
  <c r="AH89" i="1"/>
  <c r="AI89" i="1"/>
  <c r="AJ89" i="1"/>
  <c r="CQ89" i="1"/>
  <c r="P89" i="1" s="1"/>
  <c r="CV89" i="1"/>
  <c r="U89" i="1" s="1"/>
  <c r="CW89" i="1"/>
  <c r="V89" i="1" s="1"/>
  <c r="CX89" i="1"/>
  <c r="W89" i="1" s="1"/>
  <c r="GL89" i="1"/>
  <c r="GO89" i="1"/>
  <c r="GP89" i="1"/>
  <c r="GV89" i="1"/>
  <c r="HC89" i="1"/>
  <c r="GX89" i="1" s="1"/>
  <c r="B91" i="1"/>
  <c r="B26" i="1" s="1"/>
  <c r="C91" i="1"/>
  <c r="C26" i="1" s="1"/>
  <c r="D91" i="1"/>
  <c r="D26" i="1" s="1"/>
  <c r="F91" i="1"/>
  <c r="F26" i="1" s="1"/>
  <c r="G91" i="1"/>
  <c r="G26" i="1" s="1"/>
  <c r="BX91" i="1"/>
  <c r="BX26" i="1" s="1"/>
  <c r="BY91" i="1"/>
  <c r="BY26" i="1" s="1"/>
  <c r="CC91" i="1"/>
  <c r="CC26" i="1" s="1"/>
  <c r="CD91" i="1"/>
  <c r="CK91" i="1"/>
  <c r="CK26" i="1" s="1"/>
  <c r="CL91" i="1"/>
  <c r="CL26" i="1" s="1"/>
  <c r="CM91" i="1"/>
  <c r="BD91" i="1" s="1"/>
  <c r="BD26" i="1" s="1"/>
  <c r="EH91" i="1"/>
  <c r="EH26" i="1" s="1"/>
  <c r="EV91" i="1"/>
  <c r="FP91" i="1"/>
  <c r="FQ91" i="1"/>
  <c r="FQ26" i="1" s="1"/>
  <c r="FR91" i="1"/>
  <c r="FR26" i="1" s="1"/>
  <c r="FV91" i="1"/>
  <c r="GA91" i="1"/>
  <c r="GA26" i="1" s="1"/>
  <c r="GC91" i="1"/>
  <c r="GC26" i="1" s="1"/>
  <c r="GD91" i="1"/>
  <c r="GD26" i="1" s="1"/>
  <c r="GE91" i="1"/>
  <c r="GE26" i="1" s="1"/>
  <c r="P100" i="1"/>
  <c r="D121" i="1"/>
  <c r="E123" i="1"/>
  <c r="Z123" i="1"/>
  <c r="AA123" i="1"/>
  <c r="AM123" i="1"/>
  <c r="AN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Z123" i="1"/>
  <c r="CL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R123" i="1"/>
  <c r="DS123" i="1"/>
  <c r="EE123" i="1"/>
  <c r="EF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Y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C125" i="1"/>
  <c r="D125" i="1"/>
  <c r="I125" i="1"/>
  <c r="K125" i="1"/>
  <c r="T125" i="1"/>
  <c r="AG130" i="1" s="1"/>
  <c r="T130" i="1" s="1"/>
  <c r="W125" i="1"/>
  <c r="AJ130" i="1" s="1"/>
  <c r="AB125" i="1"/>
  <c r="AC125" i="1"/>
  <c r="CQ125" i="1" s="1"/>
  <c r="P125" i="1" s="1"/>
  <c r="AC130" i="1" s="1"/>
  <c r="AD125" i="1"/>
  <c r="AE125" i="1"/>
  <c r="AF125" i="1"/>
  <c r="CT125" i="1" s="1"/>
  <c r="S125" i="1" s="1"/>
  <c r="AF130" i="1" s="1"/>
  <c r="AG125" i="1"/>
  <c r="AH125" i="1"/>
  <c r="AI125" i="1"/>
  <c r="CW125" i="1" s="1"/>
  <c r="V125" i="1" s="1"/>
  <c r="AI130" i="1" s="1"/>
  <c r="AJ125" i="1"/>
  <c r="CR125" i="1"/>
  <c r="Q125" i="1" s="1"/>
  <c r="AD130" i="1" s="1"/>
  <c r="CS125" i="1"/>
  <c r="R125" i="1" s="1"/>
  <c r="AE130" i="1" s="1"/>
  <c r="AE123" i="1" s="1"/>
  <c r="CU125" i="1"/>
  <c r="CV125" i="1"/>
  <c r="U125" i="1" s="1"/>
  <c r="AH130" i="1" s="1"/>
  <c r="CX125" i="1"/>
  <c r="GL125" i="1"/>
  <c r="GO125" i="1"/>
  <c r="CC130" i="1" s="1"/>
  <c r="CC123" i="1" s="1"/>
  <c r="GP125" i="1"/>
  <c r="GV125" i="1"/>
  <c r="HC125" i="1"/>
  <c r="GX125" i="1" s="1"/>
  <c r="CJ130" i="1" s="1"/>
  <c r="C126" i="1"/>
  <c r="D126" i="1"/>
  <c r="I126" i="1"/>
  <c r="K126" i="1"/>
  <c r="AC126" i="1"/>
  <c r="AD126" i="1"/>
  <c r="AE126" i="1"/>
  <c r="CR126" i="1" s="1"/>
  <c r="Q126" i="1" s="1"/>
  <c r="DV130" i="1" s="1"/>
  <c r="AF126" i="1"/>
  <c r="AG126" i="1"/>
  <c r="CU126" i="1" s="1"/>
  <c r="T126" i="1" s="1"/>
  <c r="DY130" i="1" s="1"/>
  <c r="AH126" i="1"/>
  <c r="AI126" i="1"/>
  <c r="AJ126" i="1"/>
  <c r="CX126" i="1" s="1"/>
  <c r="W126" i="1" s="1"/>
  <c r="EB130" i="1" s="1"/>
  <c r="CT126" i="1"/>
  <c r="S126" i="1" s="1"/>
  <c r="CV126" i="1"/>
  <c r="U126" i="1" s="1"/>
  <c r="DZ130" i="1" s="1"/>
  <c r="CW126" i="1"/>
  <c r="V126" i="1" s="1"/>
  <c r="EA130" i="1" s="1"/>
  <c r="GL126" i="1"/>
  <c r="GO126" i="1"/>
  <c r="GP126" i="1"/>
  <c r="GV126" i="1"/>
  <c r="HC126" i="1" s="1"/>
  <c r="GX126" i="1" s="1"/>
  <c r="GB130" i="1" s="1"/>
  <c r="C127" i="1"/>
  <c r="D127" i="1"/>
  <c r="S127" i="1"/>
  <c r="CY127" i="1" s="1"/>
  <c r="X127" i="1" s="1"/>
  <c r="U127" i="1"/>
  <c r="W127" i="1"/>
  <c r="AC127" i="1"/>
  <c r="AB127" i="1" s="1"/>
  <c r="AD127" i="1"/>
  <c r="AE127" i="1"/>
  <c r="AF127" i="1"/>
  <c r="AG127" i="1"/>
  <c r="CU127" i="1" s="1"/>
  <c r="T127" i="1" s="1"/>
  <c r="AH127" i="1"/>
  <c r="AI127" i="1"/>
  <c r="CW127" i="1" s="1"/>
  <c r="V127" i="1" s="1"/>
  <c r="AJ127" i="1"/>
  <c r="CQ127" i="1"/>
  <c r="P127" i="1" s="1"/>
  <c r="CP127" i="1" s="1"/>
  <c r="O127" i="1" s="1"/>
  <c r="CR127" i="1"/>
  <c r="Q127" i="1" s="1"/>
  <c r="CS127" i="1"/>
  <c r="R127" i="1" s="1"/>
  <c r="CZ127" i="1" s="1"/>
  <c r="Y127" i="1" s="1"/>
  <c r="CT127" i="1"/>
  <c r="CV127" i="1"/>
  <c r="CX127" i="1"/>
  <c r="GL127" i="1"/>
  <c r="GO127" i="1"/>
  <c r="GP127" i="1"/>
  <c r="GV127" i="1"/>
  <c r="HC127" i="1" s="1"/>
  <c r="GX127" i="1" s="1"/>
  <c r="C128" i="1"/>
  <c r="D128" i="1"/>
  <c r="AC128" i="1"/>
  <c r="AD128" i="1"/>
  <c r="AE128" i="1"/>
  <c r="CR128" i="1" s="1"/>
  <c r="Q128" i="1" s="1"/>
  <c r="AF128" i="1"/>
  <c r="AG128" i="1"/>
  <c r="CU128" i="1" s="1"/>
  <c r="T128" i="1" s="1"/>
  <c r="AH128" i="1"/>
  <c r="AI128" i="1"/>
  <c r="AJ128" i="1"/>
  <c r="CX128" i="1" s="1"/>
  <c r="W128" i="1" s="1"/>
  <c r="CT128" i="1"/>
  <c r="S128" i="1" s="1"/>
  <c r="CV128" i="1"/>
  <c r="U128" i="1" s="1"/>
  <c r="CW128" i="1"/>
  <c r="V128" i="1" s="1"/>
  <c r="GL128" i="1"/>
  <c r="GO128" i="1"/>
  <c r="GP128" i="1"/>
  <c r="GV128" i="1"/>
  <c r="HC128" i="1" s="1"/>
  <c r="GX128" i="1" s="1"/>
  <c r="B130" i="1"/>
  <c r="B123" i="1" s="1"/>
  <c r="C130" i="1"/>
  <c r="C123" i="1" s="1"/>
  <c r="D130" i="1"/>
  <c r="D123" i="1" s="1"/>
  <c r="F130" i="1"/>
  <c r="F123" i="1" s="1"/>
  <c r="G130" i="1"/>
  <c r="G123" i="1" s="1"/>
  <c r="R130" i="1"/>
  <c r="AO130" i="1"/>
  <c r="F134" i="1" s="1"/>
  <c r="AT130" i="1"/>
  <c r="BX130" i="1"/>
  <c r="BY130" i="1"/>
  <c r="BZ130" i="1"/>
  <c r="CG130" i="1" s="1"/>
  <c r="CD130" i="1"/>
  <c r="AU130" i="1" s="1"/>
  <c r="CK130" i="1"/>
  <c r="CL130" i="1"/>
  <c r="BC130" i="1" s="1"/>
  <c r="EH130" i="1"/>
  <c r="EH123" i="1" s="1"/>
  <c r="EM130" i="1"/>
  <c r="EM123" i="1" s="1"/>
  <c r="ER130" i="1"/>
  <c r="ET130" i="1"/>
  <c r="ET123" i="1" s="1"/>
  <c r="FP130" i="1"/>
  <c r="EG130" i="1" s="1"/>
  <c r="FQ130" i="1"/>
  <c r="GA130" i="1" s="1"/>
  <c r="GA123" i="1" s="1"/>
  <c r="FR130" i="1"/>
  <c r="EI130" i="1" s="1"/>
  <c r="FU130" i="1"/>
  <c r="EL130" i="1" s="1"/>
  <c r="P148" i="1" s="1"/>
  <c r="FV130" i="1"/>
  <c r="FV123" i="1" s="1"/>
  <c r="FY130" i="1"/>
  <c r="EP130" i="1" s="1"/>
  <c r="GC130" i="1"/>
  <c r="GC123" i="1" s="1"/>
  <c r="GD130" i="1"/>
  <c r="EU130" i="1" s="1"/>
  <c r="P139" i="1"/>
  <c r="B160" i="1"/>
  <c r="B22" i="1" s="1"/>
  <c r="C160" i="1"/>
  <c r="C22" i="1" s="1"/>
  <c r="D160" i="1"/>
  <c r="D22" i="1" s="1"/>
  <c r="F160" i="1"/>
  <c r="F22" i="1" s="1"/>
  <c r="G160" i="1"/>
  <c r="G22" i="1" s="1"/>
  <c r="B190" i="1"/>
  <c r="B18" i="1" s="1"/>
  <c r="C190" i="1"/>
  <c r="C18" i="1" s="1"/>
  <c r="D190" i="1"/>
  <c r="D18" i="1" s="1"/>
  <c r="F190" i="1"/>
  <c r="F18" i="1" s="1"/>
  <c r="G190" i="1"/>
  <c r="G18" i="1" s="1"/>
  <c r="F12" i="6"/>
  <c r="G12" i="6"/>
  <c r="O63" i="7" l="1"/>
  <c r="J461" i="7"/>
  <c r="BH63" i="7"/>
  <c r="D39" i="7" s="1"/>
  <c r="D36" i="7" s="1"/>
  <c r="J449" i="7"/>
  <c r="J74" i="7"/>
  <c r="L452" i="7"/>
  <c r="L450" i="7" s="1"/>
  <c r="L305" i="7"/>
  <c r="L328" i="7" s="1"/>
  <c r="J392" i="7"/>
  <c r="J38" i="7"/>
  <c r="L378" i="7"/>
  <c r="L376" i="7" s="1"/>
  <c r="L445" i="7" s="1"/>
  <c r="J307" i="7"/>
  <c r="J305" i="7" s="1"/>
  <c r="J328" i="7" s="1"/>
  <c r="J319" i="7"/>
  <c r="J310" i="7"/>
  <c r="J308" i="7" s="1"/>
  <c r="J383" i="7"/>
  <c r="J381" i="7" s="1"/>
  <c r="J452" i="7"/>
  <c r="J450" i="7" s="1"/>
  <c r="K63" i="7"/>
  <c r="AN63" i="7"/>
  <c r="L425" i="7"/>
  <c r="L421" i="7"/>
  <c r="L468" i="7" s="1"/>
  <c r="L447" i="7"/>
  <c r="J380" i="7"/>
  <c r="AF123" i="1"/>
  <c r="S130" i="1"/>
  <c r="AD123" i="1"/>
  <c r="Q130" i="1"/>
  <c r="P134" i="1"/>
  <c r="EG123" i="1"/>
  <c r="CQ128" i="1"/>
  <c r="P128" i="1" s="1"/>
  <c r="CP128" i="1" s="1"/>
  <c r="O128" i="1" s="1"/>
  <c r="AB128" i="1"/>
  <c r="BA130" i="1"/>
  <c r="CJ123" i="1"/>
  <c r="DX130" i="1"/>
  <c r="F148" i="1"/>
  <c r="AT123" i="1"/>
  <c r="AI123" i="1"/>
  <c r="V130" i="1"/>
  <c r="DY123" i="1"/>
  <c r="DL130" i="1"/>
  <c r="CY66" i="1"/>
  <c r="X66" i="1" s="1"/>
  <c r="CZ66" i="1"/>
  <c r="Y66" i="1" s="1"/>
  <c r="GB91" i="1"/>
  <c r="P141" i="1"/>
  <c r="ER123" i="1"/>
  <c r="GM127" i="1"/>
  <c r="DI130" i="1"/>
  <c r="DV123" i="1"/>
  <c r="CZ125" i="1"/>
  <c r="Y125" i="1" s="1"/>
  <c r="AL130" i="1" s="1"/>
  <c r="CY125" i="1"/>
  <c r="X125" i="1" s="1"/>
  <c r="AK130" i="1" s="1"/>
  <c r="AX130" i="1"/>
  <c r="CG123" i="1"/>
  <c r="P140" i="1"/>
  <c r="EI123" i="1"/>
  <c r="P146" i="1"/>
  <c r="EU123" i="1"/>
  <c r="R123" i="1"/>
  <c r="F144" i="1"/>
  <c r="EP123" i="1"/>
  <c r="P137" i="1"/>
  <c r="CQ126" i="1"/>
  <c r="P126" i="1" s="1"/>
  <c r="AB126" i="1"/>
  <c r="EL123" i="1"/>
  <c r="ES130" i="1"/>
  <c r="GB123" i="1"/>
  <c r="F146" i="1"/>
  <c r="BC123" i="1"/>
  <c r="AH123" i="1"/>
  <c r="U130" i="1"/>
  <c r="CE130" i="1"/>
  <c r="P130" i="1"/>
  <c r="CF130" i="1"/>
  <c r="CH130" i="1"/>
  <c r="AC123" i="1"/>
  <c r="GM84" i="1"/>
  <c r="GN84" i="1" s="1"/>
  <c r="BB130" i="1"/>
  <c r="CK123" i="1"/>
  <c r="EA123" i="1"/>
  <c r="DN130" i="1"/>
  <c r="CY128" i="1"/>
  <c r="X128" i="1" s="1"/>
  <c r="CZ128" i="1"/>
  <c r="Y128" i="1" s="1"/>
  <c r="AU123" i="1"/>
  <c r="F149" i="1"/>
  <c r="DZ123" i="1"/>
  <c r="DM130" i="1"/>
  <c r="AJ123" i="1"/>
  <c r="W130" i="1"/>
  <c r="AG123" i="1"/>
  <c r="T123" i="1"/>
  <c r="F151" i="1"/>
  <c r="BY123" i="1"/>
  <c r="CI130" i="1"/>
  <c r="AP130" i="1"/>
  <c r="EB123" i="1"/>
  <c r="DO130" i="1"/>
  <c r="CP125" i="1"/>
  <c r="O125" i="1" s="1"/>
  <c r="FV26" i="1"/>
  <c r="EM91" i="1"/>
  <c r="EH160" i="1"/>
  <c r="CS128" i="1"/>
  <c r="R128" i="1" s="1"/>
  <c r="CS126" i="1"/>
  <c r="R126" i="1" s="1"/>
  <c r="DW130" i="1" s="1"/>
  <c r="CP89" i="1"/>
  <c r="O89" i="1" s="1"/>
  <c r="CY85" i="1"/>
  <c r="X85" i="1" s="1"/>
  <c r="CZ85" i="1"/>
  <c r="Y85" i="1" s="1"/>
  <c r="CP70" i="1"/>
  <c r="O70" i="1" s="1"/>
  <c r="CY53" i="1"/>
  <c r="X53" i="1" s="1"/>
  <c r="CZ53" i="1"/>
  <c r="Y53" i="1" s="1"/>
  <c r="AC91" i="1"/>
  <c r="BZ26" i="1"/>
  <c r="AQ91" i="1"/>
  <c r="CX164" i="3"/>
  <c r="CW164" i="3"/>
  <c r="GM82" i="1"/>
  <c r="GN82" i="1" s="1"/>
  <c r="AQ130" i="1"/>
  <c r="FP26" i="1"/>
  <c r="EG91" i="1"/>
  <c r="FY91" i="1"/>
  <c r="GX73" i="1"/>
  <c r="CP66" i="1"/>
  <c r="O66" i="1" s="1"/>
  <c r="GM66" i="1" s="1"/>
  <c r="GN66" i="1" s="1"/>
  <c r="CP62" i="1"/>
  <c r="O62" i="1" s="1"/>
  <c r="CY38" i="1"/>
  <c r="X38" i="1" s="1"/>
  <c r="CZ38" i="1"/>
  <c r="Y38" i="1" s="1"/>
  <c r="DX91" i="1"/>
  <c r="CY80" i="1"/>
  <c r="X80" i="1" s="1"/>
  <c r="CZ80" i="1"/>
  <c r="Y80" i="1" s="1"/>
  <c r="P149" i="1"/>
  <c r="P143" i="1"/>
  <c r="FU123" i="1"/>
  <c r="EV26" i="1"/>
  <c r="P116" i="1"/>
  <c r="CP86" i="1"/>
  <c r="O86" i="1" s="1"/>
  <c r="CP80" i="1"/>
  <c r="O80" i="1" s="1"/>
  <c r="GM80" i="1" s="1"/>
  <c r="GN80" i="1" s="1"/>
  <c r="T73" i="1"/>
  <c r="CQ71" i="1"/>
  <c r="P71" i="1" s="1"/>
  <c r="CP71" i="1" s="1"/>
  <c r="O71" i="1" s="1"/>
  <c r="AB71" i="1"/>
  <c r="CP67" i="1"/>
  <c r="O67" i="1" s="1"/>
  <c r="ER91" i="1"/>
  <c r="CD26" i="1"/>
  <c r="AU91" i="1"/>
  <c r="CZ84" i="1"/>
  <c r="Y84" i="1" s="1"/>
  <c r="S73" i="1"/>
  <c r="CY70" i="1"/>
  <c r="X70" i="1" s="1"/>
  <c r="CZ70" i="1"/>
  <c r="Y70" i="1" s="1"/>
  <c r="CP63" i="1"/>
  <c r="O63" i="1" s="1"/>
  <c r="GM63" i="1" s="1"/>
  <c r="GN63" i="1" s="1"/>
  <c r="CZ58" i="1"/>
  <c r="Y58" i="1" s="1"/>
  <c r="CY58" i="1"/>
  <c r="X58" i="1" s="1"/>
  <c r="DZ91" i="1"/>
  <c r="FR123" i="1"/>
  <c r="AO123" i="1"/>
  <c r="FU26" i="1"/>
  <c r="EL91" i="1"/>
  <c r="R73" i="1"/>
  <c r="CY71" i="1"/>
  <c r="X71" i="1" s="1"/>
  <c r="CZ71" i="1"/>
  <c r="Y71" i="1" s="1"/>
  <c r="CY65" i="1"/>
  <c r="X65" i="1" s="1"/>
  <c r="CZ65" i="1"/>
  <c r="Y65" i="1" s="1"/>
  <c r="CZ63" i="1"/>
  <c r="Y63" i="1" s="1"/>
  <c r="CY45" i="1"/>
  <c r="X45" i="1" s="1"/>
  <c r="FQ123" i="1"/>
  <c r="CD123" i="1"/>
  <c r="CY86" i="1"/>
  <c r="X86" i="1" s="1"/>
  <c r="CZ86" i="1"/>
  <c r="Y86" i="1" s="1"/>
  <c r="CZ72" i="1"/>
  <c r="Y72" i="1" s="1"/>
  <c r="GM72" i="1" s="1"/>
  <c r="GN72" i="1" s="1"/>
  <c r="CQ43" i="1"/>
  <c r="P43" i="1" s="1"/>
  <c r="AB43" i="1"/>
  <c r="GD123" i="1"/>
  <c r="FP123" i="1"/>
  <c r="CY81" i="1"/>
  <c r="X81" i="1" s="1"/>
  <c r="GM81" i="1" s="1"/>
  <c r="GN81" i="1" s="1"/>
  <c r="CZ81" i="1"/>
  <c r="Y81" i="1" s="1"/>
  <c r="CY68" i="1"/>
  <c r="X68" i="1" s="1"/>
  <c r="CP65" i="1"/>
  <c r="O65" i="1" s="1"/>
  <c r="CJ91" i="1"/>
  <c r="CV147" i="3"/>
  <c r="CX147" i="3"/>
  <c r="CP88" i="1"/>
  <c r="O88" i="1" s="1"/>
  <c r="CR87" i="1"/>
  <c r="Q87" i="1" s="1"/>
  <c r="CS87" i="1"/>
  <c r="R87" i="1" s="1"/>
  <c r="CY87" i="1" s="1"/>
  <c r="X87" i="1" s="1"/>
  <c r="AD87" i="1"/>
  <c r="V73" i="1"/>
  <c r="CR68" i="1"/>
  <c r="Q68" i="1" s="1"/>
  <c r="CP68" i="1" s="1"/>
  <c r="O68" i="1" s="1"/>
  <c r="CS68" i="1"/>
  <c r="R68" i="1" s="1"/>
  <c r="CZ68" i="1" s="1"/>
  <c r="Y68" i="1" s="1"/>
  <c r="AD68" i="1"/>
  <c r="CY57" i="1"/>
  <c r="X57" i="1" s="1"/>
  <c r="CZ57" i="1"/>
  <c r="Y57" i="1" s="1"/>
  <c r="AF91" i="1"/>
  <c r="CP87" i="1"/>
  <c r="O87" i="1" s="1"/>
  <c r="AB68" i="1"/>
  <c r="F116" i="1"/>
  <c r="CQ85" i="1"/>
  <c r="P85" i="1" s="1"/>
  <c r="CP85" i="1" s="1"/>
  <c r="O85" i="1" s="1"/>
  <c r="GM85" i="1" s="1"/>
  <c r="GN85" i="1" s="1"/>
  <c r="AB85" i="1"/>
  <c r="Q73" i="1"/>
  <c r="CP73" i="1" s="1"/>
  <c r="O73" i="1" s="1"/>
  <c r="AG91" i="1"/>
  <c r="CW139" i="3"/>
  <c r="CX139" i="3"/>
  <c r="CW138" i="3"/>
  <c r="CX137" i="3"/>
  <c r="CX101" i="3"/>
  <c r="CW102" i="3"/>
  <c r="CX102" i="3"/>
  <c r="T63" i="1"/>
  <c r="DY91" i="1" s="1"/>
  <c r="AB60" i="1"/>
  <c r="CP50" i="1"/>
  <c r="O50" i="1" s="1"/>
  <c r="CY42" i="1"/>
  <c r="X42" i="1" s="1"/>
  <c r="CZ42" i="1"/>
  <c r="Y42" i="1" s="1"/>
  <c r="EU91" i="1"/>
  <c r="EI91" i="1"/>
  <c r="AB82" i="1"/>
  <c r="CS78" i="1"/>
  <c r="R78" i="1" s="1"/>
  <c r="CY78" i="1" s="1"/>
  <c r="X78" i="1" s="1"/>
  <c r="AB78" i="1"/>
  <c r="AD75" i="1"/>
  <c r="AB75" i="1" s="1"/>
  <c r="CU114" i="3"/>
  <c r="CW117" i="3"/>
  <c r="CX115" i="3"/>
  <c r="CX114" i="3"/>
  <c r="CX117" i="3"/>
  <c r="CW116" i="3"/>
  <c r="CS62" i="1"/>
  <c r="R62" i="1" s="1"/>
  <c r="CZ62" i="1" s="1"/>
  <c r="Y62" i="1" s="1"/>
  <c r="AB62" i="1"/>
  <c r="CX97" i="3"/>
  <c r="CW98" i="3"/>
  <c r="CX98" i="3"/>
  <c r="AD57" i="1"/>
  <c r="CR57" i="1"/>
  <c r="Q57" i="1" s="1"/>
  <c r="CY43" i="1"/>
  <c r="X43" i="1" s="1"/>
  <c r="CZ43" i="1"/>
  <c r="Y43" i="1" s="1"/>
  <c r="CP35" i="1"/>
  <c r="O35" i="1" s="1"/>
  <c r="CR29" i="1"/>
  <c r="Q29" i="1" s="1"/>
  <c r="AD29" i="1"/>
  <c r="CS29" i="1"/>
  <c r="R29" i="1" s="1"/>
  <c r="ET91" i="1"/>
  <c r="AD89" i="1"/>
  <c r="AB89" i="1" s="1"/>
  <c r="AB87" i="1"/>
  <c r="AD81" i="1"/>
  <c r="AB81" i="1" s="1"/>
  <c r="CU127" i="3"/>
  <c r="CW130" i="3"/>
  <c r="CX130" i="3"/>
  <c r="AD66" i="1"/>
  <c r="AB66" i="1" s="1"/>
  <c r="CP57" i="1"/>
  <c r="O57" i="1" s="1"/>
  <c r="GM57" i="1" s="1"/>
  <c r="GN57" i="1" s="1"/>
  <c r="AD54" i="1"/>
  <c r="AB54" i="1" s="1"/>
  <c r="CR54" i="1"/>
  <c r="Q54" i="1" s="1"/>
  <c r="CP54" i="1" s="1"/>
  <c r="O54" i="1" s="1"/>
  <c r="CY52" i="1"/>
  <c r="X52" i="1" s="1"/>
  <c r="CZ52" i="1"/>
  <c r="Y52" i="1" s="1"/>
  <c r="CY46" i="1"/>
  <c r="X46" i="1" s="1"/>
  <c r="CZ46" i="1"/>
  <c r="Y46" i="1" s="1"/>
  <c r="CY30" i="1"/>
  <c r="X30" i="1" s="1"/>
  <c r="CZ30" i="1"/>
  <c r="Y30" i="1" s="1"/>
  <c r="CP29" i="1"/>
  <c r="O29" i="1" s="1"/>
  <c r="CW100" i="3"/>
  <c r="CS75" i="1"/>
  <c r="R75" i="1" s="1"/>
  <c r="CY75" i="1" s="1"/>
  <c r="X75" i="1" s="1"/>
  <c r="DF107" i="3"/>
  <c r="DG107" i="3"/>
  <c r="DH107" i="3"/>
  <c r="DI107" i="3"/>
  <c r="DJ107" i="3" s="1"/>
  <c r="AB57" i="1"/>
  <c r="CY40" i="1"/>
  <c r="X40" i="1" s="1"/>
  <c r="CY37" i="1"/>
  <c r="X37" i="1" s="1"/>
  <c r="CZ37" i="1"/>
  <c r="Y37" i="1" s="1"/>
  <c r="CX140" i="3"/>
  <c r="AT91" i="1"/>
  <c r="CS89" i="1"/>
  <c r="R89" i="1" s="1"/>
  <c r="CZ89" i="1" s="1"/>
  <c r="Y89" i="1" s="1"/>
  <c r="CW124" i="3"/>
  <c r="CX123" i="3"/>
  <c r="U65" i="1"/>
  <c r="CQ60" i="1"/>
  <c r="P60" i="1" s="1"/>
  <c r="CX93" i="3"/>
  <c r="CW94" i="3"/>
  <c r="CX94" i="3"/>
  <c r="V59" i="1"/>
  <c r="AI91" i="1" s="1"/>
  <c r="CZ55" i="1"/>
  <c r="Y55" i="1" s="1"/>
  <c r="CR40" i="1"/>
  <c r="Q40" i="1" s="1"/>
  <c r="CS40" i="1"/>
  <c r="R40" i="1" s="1"/>
  <c r="CZ40" i="1" s="1"/>
  <c r="Y40" i="1" s="1"/>
  <c r="AD40" i="1"/>
  <c r="CX118" i="3"/>
  <c r="AD70" i="1"/>
  <c r="AB70" i="1" s="1"/>
  <c r="CW104" i="3"/>
  <c r="CX104" i="3"/>
  <c r="T59" i="1"/>
  <c r="CP58" i="1"/>
  <c r="O58" i="1" s="1"/>
  <c r="GM58" i="1" s="1"/>
  <c r="GN58" i="1" s="1"/>
  <c r="CP53" i="1"/>
  <c r="O53" i="1" s="1"/>
  <c r="GM53" i="1" s="1"/>
  <c r="GN53" i="1" s="1"/>
  <c r="CY50" i="1"/>
  <c r="X50" i="1" s="1"/>
  <c r="V46" i="1"/>
  <c r="AB40" i="1"/>
  <c r="V30" i="1"/>
  <c r="CI91" i="1"/>
  <c r="CW120" i="3"/>
  <c r="CX120" i="3"/>
  <c r="CY48" i="1"/>
  <c r="X48" i="1" s="1"/>
  <c r="GM48" i="1" s="1"/>
  <c r="GN48" i="1" s="1"/>
  <c r="CZ48" i="1"/>
  <c r="Y48" i="1" s="1"/>
  <c r="CP47" i="1"/>
  <c r="O47" i="1" s="1"/>
  <c r="CY35" i="1"/>
  <c r="X35" i="1" s="1"/>
  <c r="CY32" i="1"/>
  <c r="X32" i="1" s="1"/>
  <c r="GM32" i="1" s="1"/>
  <c r="GN32" i="1" s="1"/>
  <c r="CZ32" i="1"/>
  <c r="Y32" i="1" s="1"/>
  <c r="CP31" i="1"/>
  <c r="O31" i="1" s="1"/>
  <c r="BC91" i="1"/>
  <c r="AD88" i="1"/>
  <c r="AB88" i="1" s="1"/>
  <c r="AB86" i="1"/>
  <c r="CU132" i="3"/>
  <c r="CW134" i="3"/>
  <c r="CX134" i="3"/>
  <c r="CV132" i="3"/>
  <c r="CX132" i="3"/>
  <c r="DF99" i="3"/>
  <c r="DG99" i="3"/>
  <c r="DH99" i="3"/>
  <c r="DI99" i="3"/>
  <c r="DJ99" i="3" s="1"/>
  <c r="CS59" i="1"/>
  <c r="R59" i="1" s="1"/>
  <c r="CY59" i="1" s="1"/>
  <c r="X59" i="1" s="1"/>
  <c r="AD59" i="1"/>
  <c r="CP40" i="1"/>
  <c r="O40" i="1" s="1"/>
  <c r="CP38" i="1"/>
  <c r="O38" i="1" s="1"/>
  <c r="GM38" i="1" s="1"/>
  <c r="GN38" i="1" s="1"/>
  <c r="CG91" i="1"/>
  <c r="BB91" i="1"/>
  <c r="AP91" i="1"/>
  <c r="AD83" i="1"/>
  <c r="AB83" i="1" s="1"/>
  <c r="CS76" i="1"/>
  <c r="R76" i="1" s="1"/>
  <c r="CY76" i="1" s="1"/>
  <c r="X76" i="1" s="1"/>
  <c r="AB76" i="1"/>
  <c r="AD73" i="1"/>
  <c r="AB73" i="1" s="1"/>
  <c r="CU109" i="3"/>
  <c r="CX111" i="3"/>
  <c r="CW111" i="3"/>
  <c r="CV109" i="3"/>
  <c r="CX109" i="3"/>
  <c r="AB59" i="1"/>
  <c r="CS54" i="1"/>
  <c r="R54" i="1" s="1"/>
  <c r="CY54" i="1" s="1"/>
  <c r="X54" i="1" s="1"/>
  <c r="CX46" i="3"/>
  <c r="CU42" i="3"/>
  <c r="CV42" i="3"/>
  <c r="CX44" i="3"/>
  <c r="P46" i="1"/>
  <c r="CP46" i="1" s="1"/>
  <c r="O46" i="1" s="1"/>
  <c r="CP42" i="1"/>
  <c r="O42" i="1" s="1"/>
  <c r="GM42" i="1" s="1"/>
  <c r="GN42" i="1" s="1"/>
  <c r="CY39" i="1"/>
  <c r="X39" i="1" s="1"/>
  <c r="GM39" i="1" s="1"/>
  <c r="GN39" i="1" s="1"/>
  <c r="CZ39" i="1"/>
  <c r="Y39" i="1" s="1"/>
  <c r="Q30" i="1"/>
  <c r="DV91" i="1" s="1"/>
  <c r="AO91" i="1"/>
  <c r="CS88" i="1"/>
  <c r="R88" i="1" s="1"/>
  <c r="CY88" i="1" s="1"/>
  <c r="X88" i="1" s="1"/>
  <c r="CX125" i="3"/>
  <c r="CW126" i="3"/>
  <c r="CS67" i="1"/>
  <c r="R67" i="1" s="1"/>
  <c r="CZ67" i="1" s="1"/>
  <c r="Y67" i="1" s="1"/>
  <c r="U59" i="1"/>
  <c r="AH91" i="1" s="1"/>
  <c r="CP55" i="1"/>
  <c r="O55" i="1" s="1"/>
  <c r="GM55" i="1" s="1"/>
  <c r="GN55" i="1" s="1"/>
  <c r="CZ35" i="1"/>
  <c r="Y35" i="1" s="1"/>
  <c r="CP34" i="1"/>
  <c r="O34" i="1" s="1"/>
  <c r="CX4" i="3"/>
  <c r="W30" i="1"/>
  <c r="EB91" i="1" s="1"/>
  <c r="DG156" i="3"/>
  <c r="DH156" i="3"/>
  <c r="DI156" i="3"/>
  <c r="DJ156" i="3" s="1"/>
  <c r="DF156" i="3"/>
  <c r="DF105" i="3"/>
  <c r="DI105" i="3"/>
  <c r="DJ105" i="3" s="1"/>
  <c r="DG105" i="3"/>
  <c r="DH105" i="3"/>
  <c r="CR60" i="1"/>
  <c r="Q60" i="1" s="1"/>
  <c r="CS60" i="1"/>
  <c r="R60" i="1" s="1"/>
  <c r="CY60" i="1" s="1"/>
  <c r="X60" i="1" s="1"/>
  <c r="CP52" i="1"/>
  <c r="O52" i="1" s="1"/>
  <c r="GM52" i="1" s="1"/>
  <c r="GN52" i="1" s="1"/>
  <c r="CP49" i="1"/>
  <c r="O49" i="1" s="1"/>
  <c r="CZ45" i="1"/>
  <c r="Y45" i="1" s="1"/>
  <c r="GM45" i="1" s="1"/>
  <c r="GN45" i="1" s="1"/>
  <c r="DI144" i="3"/>
  <c r="DJ144" i="3" s="1"/>
  <c r="DF144" i="3"/>
  <c r="DG144" i="3"/>
  <c r="DH144" i="3"/>
  <c r="CX126" i="3"/>
  <c r="CX119" i="3"/>
  <c r="CW86" i="3"/>
  <c r="CX86" i="3"/>
  <c r="CU83" i="3"/>
  <c r="CV83" i="3"/>
  <c r="CX83" i="3"/>
  <c r="CX87" i="3"/>
  <c r="CW85" i="3"/>
  <c r="CR52" i="1"/>
  <c r="Q52" i="1" s="1"/>
  <c r="CX65" i="3"/>
  <c r="CW66" i="3"/>
  <c r="CX66" i="3"/>
  <c r="W39" i="1"/>
  <c r="AJ91" i="1" s="1"/>
  <c r="CR37" i="1"/>
  <c r="Q37" i="1" s="1"/>
  <c r="CP37" i="1" s="1"/>
  <c r="O37" i="1" s="1"/>
  <c r="GM37" i="1" s="1"/>
  <c r="GN37" i="1" s="1"/>
  <c r="CX20" i="3"/>
  <c r="CW20" i="3"/>
  <c r="CW160" i="3"/>
  <c r="DH151" i="3"/>
  <c r="DI151" i="3"/>
  <c r="DJ151" i="3" s="1"/>
  <c r="DF151" i="3"/>
  <c r="DG151" i="3"/>
  <c r="CX133" i="3"/>
  <c r="CX110" i="3"/>
  <c r="CW91" i="3"/>
  <c r="CX91" i="3"/>
  <c r="CS49" i="1"/>
  <c r="R49" i="1" s="1"/>
  <c r="CZ49" i="1" s="1"/>
  <c r="Y49" i="1" s="1"/>
  <c r="AB49" i="1"/>
  <c r="AD47" i="1"/>
  <c r="AB47" i="1" s="1"/>
  <c r="CW36" i="3"/>
  <c r="CX35" i="3"/>
  <c r="CS34" i="1"/>
  <c r="R34" i="1" s="1"/>
  <c r="CY34" i="1" s="1"/>
  <c r="X34" i="1" s="1"/>
  <c r="AB34" i="1"/>
  <c r="AD31" i="1"/>
  <c r="AB29" i="1"/>
  <c r="DH160" i="3"/>
  <c r="DI160" i="3"/>
  <c r="DF153" i="3"/>
  <c r="DI153" i="3"/>
  <c r="CW108" i="3"/>
  <c r="AD58" i="1"/>
  <c r="AB58" i="1" s="1"/>
  <c r="AD53" i="1"/>
  <c r="AB53" i="1" s="1"/>
  <c r="CU51" i="3"/>
  <c r="CW53" i="3"/>
  <c r="CX53" i="3"/>
  <c r="CW54" i="3"/>
  <c r="CX54" i="3"/>
  <c r="CX55" i="3"/>
  <c r="CX51" i="3"/>
  <c r="AD38" i="1"/>
  <c r="AB38" i="1" s="1"/>
  <c r="CW16" i="3"/>
  <c r="CX16" i="3"/>
  <c r="DI157" i="3"/>
  <c r="DF157" i="3"/>
  <c r="DG157" i="3"/>
  <c r="DJ157" i="3" s="1"/>
  <c r="DH157" i="3"/>
  <c r="CX116" i="3"/>
  <c r="CX113" i="3"/>
  <c r="CX103" i="3"/>
  <c r="CW96" i="3"/>
  <c r="CX96" i="3"/>
  <c r="CS47" i="1"/>
  <c r="R47" i="1" s="1"/>
  <c r="CY47" i="1" s="1"/>
  <c r="X47" i="1" s="1"/>
  <c r="AD45" i="1"/>
  <c r="CW30" i="3"/>
  <c r="CX30" i="3"/>
  <c r="CX32" i="3"/>
  <c r="CU28" i="3"/>
  <c r="CV28" i="3"/>
  <c r="CS31" i="1"/>
  <c r="R31" i="1" s="1"/>
  <c r="CY31" i="1" s="1"/>
  <c r="X31" i="1" s="1"/>
  <c r="AB31" i="1"/>
  <c r="CW165" i="3"/>
  <c r="CX165" i="3"/>
  <c r="DI159" i="3"/>
  <c r="DJ159" i="3" s="1"/>
  <c r="DH149" i="3"/>
  <c r="DI149" i="3"/>
  <c r="CV127" i="3"/>
  <c r="CX127" i="3"/>
  <c r="CZ54" i="1"/>
  <c r="Y54" i="1" s="1"/>
  <c r="CX47" i="3"/>
  <c r="CX48" i="3"/>
  <c r="CW48" i="3"/>
  <c r="CX9" i="3"/>
  <c r="CU5" i="3"/>
  <c r="CX5" i="3"/>
  <c r="CX6" i="3"/>
  <c r="CV5" i="3"/>
  <c r="CW7" i="3"/>
  <c r="CW141" i="3"/>
  <c r="CX141" i="3"/>
  <c r="CW106" i="3"/>
  <c r="CX106" i="3"/>
  <c r="CU88" i="3"/>
  <c r="CX89" i="3"/>
  <c r="CW90" i="3"/>
  <c r="CX90" i="3"/>
  <c r="DG68" i="3"/>
  <c r="DJ68" i="3" s="1"/>
  <c r="DH68" i="3"/>
  <c r="DF68" i="3"/>
  <c r="DI68" i="3"/>
  <c r="AB45" i="1"/>
  <c r="AD42" i="1"/>
  <c r="CX21" i="3"/>
  <c r="CW22" i="3"/>
  <c r="DF166" i="3"/>
  <c r="DI166" i="3"/>
  <c r="DF162" i="3"/>
  <c r="DI162" i="3"/>
  <c r="CW154" i="3"/>
  <c r="CX154" i="3"/>
  <c r="CW145" i="3"/>
  <c r="CX145" i="3"/>
  <c r="CX131" i="3"/>
  <c r="CX124" i="3"/>
  <c r="CX121" i="3"/>
  <c r="CU37" i="3"/>
  <c r="CW39" i="3"/>
  <c r="CX39" i="3"/>
  <c r="CW40" i="3"/>
  <c r="CX40" i="3"/>
  <c r="CX37" i="3"/>
  <c r="DG160" i="3"/>
  <c r="DJ160" i="3" s="1"/>
  <c r="CX135" i="3"/>
  <c r="CX128" i="3"/>
  <c r="CV114" i="3"/>
  <c r="CX56" i="3"/>
  <c r="CU58" i="3"/>
  <c r="CX60" i="3"/>
  <c r="CW61" i="3"/>
  <c r="CX61" i="3"/>
  <c r="CW62" i="3"/>
  <c r="CX58" i="3"/>
  <c r="CX62" i="3"/>
  <c r="AB42" i="1"/>
  <c r="AD39" i="1"/>
  <c r="AB39" i="1" s="1"/>
  <c r="DG18" i="3"/>
  <c r="DJ18" i="3" s="1"/>
  <c r="DH18" i="3"/>
  <c r="DI18" i="3"/>
  <c r="DF18" i="3"/>
  <c r="CW163" i="3"/>
  <c r="DF160" i="3"/>
  <c r="CW158" i="3"/>
  <c r="CX158" i="3"/>
  <c r="DH153" i="3"/>
  <c r="DG150" i="3"/>
  <c r="DH150" i="3"/>
  <c r="DI150" i="3"/>
  <c r="CX142" i="3"/>
  <c r="CX138" i="3"/>
  <c r="CX34" i="3"/>
  <c r="CW34" i="3"/>
  <c r="DH155" i="3"/>
  <c r="DI155" i="3"/>
  <c r="DJ155" i="3" s="1"/>
  <c r="DG153" i="3"/>
  <c r="DJ153" i="3" s="1"/>
  <c r="DF146" i="3"/>
  <c r="DJ146" i="3" s="1"/>
  <c r="DG146" i="3"/>
  <c r="DF143" i="3"/>
  <c r="DG143" i="3"/>
  <c r="DH143" i="3"/>
  <c r="DI143" i="3"/>
  <c r="DJ143" i="3" s="1"/>
  <c r="CW122" i="3"/>
  <c r="CX63" i="3"/>
  <c r="CW50" i="3"/>
  <c r="DF49" i="3"/>
  <c r="DG49" i="3"/>
  <c r="DH49" i="3"/>
  <c r="DI49" i="3"/>
  <c r="DJ49" i="3" s="1"/>
  <c r="CU10" i="3"/>
  <c r="CX12" i="3"/>
  <c r="CW13" i="3"/>
  <c r="CX13" i="3"/>
  <c r="CW12" i="3"/>
  <c r="DH162" i="3"/>
  <c r="CW129" i="3"/>
  <c r="CX84" i="3"/>
  <c r="CU23" i="3"/>
  <c r="CX23" i="3"/>
  <c r="CX25" i="3"/>
  <c r="CX26" i="3"/>
  <c r="DF159" i="3"/>
  <c r="DG159" i="3"/>
  <c r="CX136" i="3"/>
  <c r="CX112" i="3"/>
  <c r="CX100" i="3"/>
  <c r="CV155" i="3"/>
  <c r="CW149" i="3"/>
  <c r="CW135" i="3"/>
  <c r="CW112" i="3"/>
  <c r="CX95" i="3"/>
  <c r="CW78" i="3"/>
  <c r="CW71" i="3"/>
  <c r="CX36" i="3"/>
  <c r="CX33" i="3"/>
  <c r="CW25" i="3"/>
  <c r="CX22" i="3"/>
  <c r="CW4" i="3"/>
  <c r="CX1" i="3"/>
  <c r="DF78" i="3"/>
  <c r="DG78" i="3"/>
  <c r="DJ78" i="3" s="1"/>
  <c r="DF71" i="3"/>
  <c r="DG71" i="3"/>
  <c r="DJ71" i="3" s="1"/>
  <c r="CX67" i="3"/>
  <c r="CX85" i="3"/>
  <c r="DI80" i="3"/>
  <c r="DH80" i="3"/>
  <c r="DI73" i="3"/>
  <c r="DH73" i="3"/>
  <c r="CV58" i="3"/>
  <c r="CV51" i="3"/>
  <c r="CW44" i="3"/>
  <c r="CW55" i="3"/>
  <c r="CV37" i="3"/>
  <c r="CW18" i="3"/>
  <c r="CX15" i="3"/>
  <c r="CV10" i="3"/>
  <c r="DH81" i="3"/>
  <c r="DI81" i="3"/>
  <c r="DG81" i="3"/>
  <c r="DH74" i="3"/>
  <c r="DI74" i="3"/>
  <c r="DG74" i="3"/>
  <c r="CW68" i="3"/>
  <c r="CX59" i="3"/>
  <c r="CX52" i="3"/>
  <c r="CW45" i="3"/>
  <c r="CX45" i="3"/>
  <c r="CX41" i="3"/>
  <c r="CV23" i="3"/>
  <c r="CX7" i="3"/>
  <c r="CW2" i="3"/>
  <c r="DG76" i="3"/>
  <c r="DH76" i="3"/>
  <c r="DI76" i="3"/>
  <c r="DJ76" i="3" s="1"/>
  <c r="DG69" i="3"/>
  <c r="DH69" i="3"/>
  <c r="DI69" i="3"/>
  <c r="DJ69" i="3" s="1"/>
  <c r="CX38" i="3"/>
  <c r="CW31" i="3"/>
  <c r="CX28" i="3"/>
  <c r="DF2" i="3"/>
  <c r="DG2" i="3"/>
  <c r="DJ2" i="3" s="1"/>
  <c r="DI2" i="3"/>
  <c r="DH161" i="3"/>
  <c r="DG148" i="3"/>
  <c r="CX92" i="3"/>
  <c r="CV88" i="3"/>
  <c r="CX88" i="3"/>
  <c r="DG80" i="3"/>
  <c r="DJ80" i="3" s="1"/>
  <c r="DI78" i="3"/>
  <c r="DG73" i="3"/>
  <c r="DJ73" i="3" s="1"/>
  <c r="DI71" i="3"/>
  <c r="CW26" i="3"/>
  <c r="DF80" i="3"/>
  <c r="DH78" i="3"/>
  <c r="DF73" i="3"/>
  <c r="DH71" i="3"/>
  <c r="CX64" i="3"/>
  <c r="CW60" i="3"/>
  <c r="CX108" i="3"/>
  <c r="CX24" i="3"/>
  <c r="CW8" i="3"/>
  <c r="CX3" i="3"/>
  <c r="DF77" i="3"/>
  <c r="DG77" i="3"/>
  <c r="DH77" i="3"/>
  <c r="DI77" i="3"/>
  <c r="DJ77" i="3" s="1"/>
  <c r="DF70" i="3"/>
  <c r="DG70" i="3"/>
  <c r="DH70" i="3"/>
  <c r="DI70" i="3"/>
  <c r="DJ70" i="3" s="1"/>
  <c r="CX42" i="3"/>
  <c r="CX29" i="3"/>
  <c r="CX19" i="3"/>
  <c r="CX11" i="3"/>
  <c r="CX163" i="3"/>
  <c r="CX129" i="3"/>
  <c r="CX122" i="3"/>
  <c r="DF81" i="3"/>
  <c r="DJ81" i="3" s="1"/>
  <c r="DF74" i="3"/>
  <c r="DJ74" i="3" s="1"/>
  <c r="CX57" i="3"/>
  <c r="CX14" i="3"/>
  <c r="DH2" i="3"/>
  <c r="CX50" i="3"/>
  <c r="CX43" i="3"/>
  <c r="CX27" i="3"/>
  <c r="CX17" i="3"/>
  <c r="CX10" i="3"/>
  <c r="CX31" i="3"/>
  <c r="CX8" i="3"/>
  <c r="J378" i="7" l="1"/>
  <c r="J376" i="7" s="1"/>
  <c r="J445" i="7" s="1"/>
  <c r="J447" i="7"/>
  <c r="DY26" i="1"/>
  <c r="DL91" i="1"/>
  <c r="AI26" i="1"/>
  <c r="V91" i="1"/>
  <c r="AH26" i="1"/>
  <c r="U91" i="1"/>
  <c r="GM54" i="1"/>
  <c r="GN54" i="1" s="1"/>
  <c r="GM68" i="1"/>
  <c r="GN68" i="1" s="1"/>
  <c r="DF92" i="3"/>
  <c r="DJ92" i="3" s="1"/>
  <c r="DG92" i="3"/>
  <c r="DH92" i="3"/>
  <c r="DI92" i="3"/>
  <c r="DG136" i="3"/>
  <c r="DH136" i="3"/>
  <c r="DI136" i="3"/>
  <c r="DF136" i="3"/>
  <c r="DJ136" i="3" s="1"/>
  <c r="DG111" i="3"/>
  <c r="DJ111" i="3" s="1"/>
  <c r="DF111" i="3"/>
  <c r="DI111" i="3"/>
  <c r="DH111" i="3"/>
  <c r="BC26" i="1"/>
  <c r="F107" i="1"/>
  <c r="BC160" i="1"/>
  <c r="CZ31" i="1"/>
  <c r="Y31" i="1" s="1"/>
  <c r="CP60" i="1"/>
  <c r="O60" i="1" s="1"/>
  <c r="ET26" i="1"/>
  <c r="P104" i="1"/>
  <c r="ET160" i="1"/>
  <c r="EI26" i="1"/>
  <c r="P101" i="1"/>
  <c r="EI160" i="1"/>
  <c r="CY67" i="1"/>
  <c r="X67" i="1" s="1"/>
  <c r="CJ26" i="1"/>
  <c r="BA91" i="1"/>
  <c r="CY62" i="1"/>
  <c r="X62" i="1" s="1"/>
  <c r="DX26" i="1"/>
  <c r="DK91" i="1"/>
  <c r="CZ76" i="1"/>
  <c r="Y76" i="1" s="1"/>
  <c r="GM76" i="1" s="1"/>
  <c r="GN76" i="1" s="1"/>
  <c r="CY89" i="1"/>
  <c r="X89" i="1" s="1"/>
  <c r="CY126" i="1"/>
  <c r="X126" i="1" s="1"/>
  <c r="EC130" i="1" s="1"/>
  <c r="DF33" i="3"/>
  <c r="DG33" i="3"/>
  <c r="DI33" i="3"/>
  <c r="DJ33" i="3" s="1"/>
  <c r="DH33" i="3"/>
  <c r="DF12" i="3"/>
  <c r="DG12" i="3"/>
  <c r="DJ12" i="3" s="1"/>
  <c r="DH12" i="3"/>
  <c r="DI12" i="3"/>
  <c r="DF62" i="3"/>
  <c r="DG62" i="3"/>
  <c r="DJ62" i="3" s="1"/>
  <c r="DH62" i="3"/>
  <c r="DI62" i="3"/>
  <c r="DF37" i="3"/>
  <c r="DI37" i="3"/>
  <c r="DJ37" i="3" s="1"/>
  <c r="DG37" i="3"/>
  <c r="DH37" i="3"/>
  <c r="DG154" i="3"/>
  <c r="DJ154" i="3" s="1"/>
  <c r="DH154" i="3"/>
  <c r="DF154" i="3"/>
  <c r="DI154" i="3"/>
  <c r="DF6" i="3"/>
  <c r="DG6" i="3"/>
  <c r="DH6" i="3"/>
  <c r="DI6" i="3"/>
  <c r="DJ6" i="3" s="1"/>
  <c r="DF91" i="3"/>
  <c r="DG91" i="3"/>
  <c r="DJ91" i="3" s="1"/>
  <c r="DH91" i="3"/>
  <c r="DI91" i="3"/>
  <c r="AJ26" i="1"/>
  <c r="W91" i="1"/>
  <c r="DH119" i="3"/>
  <c r="DI119" i="3"/>
  <c r="DJ119" i="3" s="1"/>
  <c r="DF119" i="3"/>
  <c r="DG119" i="3"/>
  <c r="GM31" i="1"/>
  <c r="GN31" i="1" s="1"/>
  <c r="AE91" i="1"/>
  <c r="EU26" i="1"/>
  <c r="P107" i="1"/>
  <c r="EU160" i="1"/>
  <c r="CZ60" i="1"/>
  <c r="Y60" i="1" s="1"/>
  <c r="CY73" i="1"/>
  <c r="X73" i="1" s="1"/>
  <c r="GM73" i="1" s="1"/>
  <c r="GN73" i="1" s="1"/>
  <c r="CZ73" i="1"/>
  <c r="Y73" i="1" s="1"/>
  <c r="GM86" i="1"/>
  <c r="GN86" i="1" s="1"/>
  <c r="GM70" i="1"/>
  <c r="GN70" i="1" s="1"/>
  <c r="AP123" i="1"/>
  <c r="F139" i="1"/>
  <c r="DL123" i="1"/>
  <c r="P151" i="1"/>
  <c r="DG122" i="3"/>
  <c r="DJ122" i="3" s="1"/>
  <c r="DH122" i="3"/>
  <c r="DI122" i="3"/>
  <c r="DF122" i="3"/>
  <c r="DF7" i="3"/>
  <c r="DG7" i="3"/>
  <c r="DJ7" i="3" s="1"/>
  <c r="DI7" i="3"/>
  <c r="DH7" i="3"/>
  <c r="DH31" i="3"/>
  <c r="DI31" i="3"/>
  <c r="DG31" i="3"/>
  <c r="DJ31" i="3" s="1"/>
  <c r="DF31" i="3"/>
  <c r="DG129" i="3"/>
  <c r="DJ129" i="3" s="1"/>
  <c r="DH129" i="3"/>
  <c r="DI129" i="3"/>
  <c r="DF129" i="3"/>
  <c r="DF36" i="3"/>
  <c r="DG36" i="3"/>
  <c r="DJ36" i="3" s="1"/>
  <c r="DI36" i="3"/>
  <c r="DH36" i="3"/>
  <c r="DF58" i="3"/>
  <c r="DI58" i="3"/>
  <c r="DJ58" i="3" s="1"/>
  <c r="DG58" i="3"/>
  <c r="DH58" i="3"/>
  <c r="DF40" i="3"/>
  <c r="DH40" i="3"/>
  <c r="DI40" i="3"/>
  <c r="DG40" i="3"/>
  <c r="DJ40" i="3" s="1"/>
  <c r="DF5" i="3"/>
  <c r="DG5" i="3"/>
  <c r="DH5" i="3"/>
  <c r="DI5" i="3"/>
  <c r="DJ5" i="3" s="1"/>
  <c r="DG165" i="3"/>
  <c r="DJ165" i="3" s="1"/>
  <c r="DH165" i="3"/>
  <c r="DF165" i="3"/>
  <c r="DI165" i="3"/>
  <c r="DG96" i="3"/>
  <c r="DJ96" i="3" s="1"/>
  <c r="DH96" i="3"/>
  <c r="DF96" i="3"/>
  <c r="DI96" i="3"/>
  <c r="DF51" i="3"/>
  <c r="DI51" i="3"/>
  <c r="DJ51" i="3" s="1"/>
  <c r="DG51" i="3"/>
  <c r="DH51" i="3"/>
  <c r="DI66" i="3"/>
  <c r="DF66" i="3"/>
  <c r="DG66" i="3"/>
  <c r="DJ66" i="3" s="1"/>
  <c r="DH66" i="3"/>
  <c r="DF126" i="3"/>
  <c r="DI126" i="3"/>
  <c r="DG126" i="3"/>
  <c r="DJ126" i="3" s="1"/>
  <c r="DH126" i="3"/>
  <c r="CY49" i="1"/>
  <c r="X49" i="1" s="1"/>
  <c r="GM46" i="1"/>
  <c r="GN46" i="1" s="1"/>
  <c r="DF123" i="3"/>
  <c r="DG123" i="3"/>
  <c r="DH123" i="3"/>
  <c r="DI123" i="3"/>
  <c r="DJ123" i="3" s="1"/>
  <c r="CZ29" i="1"/>
  <c r="Y29" i="1" s="1"/>
  <c r="DI102" i="3"/>
  <c r="DH102" i="3"/>
  <c r="DF102" i="3"/>
  <c r="DG102" i="3"/>
  <c r="DJ102" i="3" s="1"/>
  <c r="GM65" i="1"/>
  <c r="GN65" i="1" s="1"/>
  <c r="CZ75" i="1"/>
  <c r="Y75" i="1" s="1"/>
  <c r="GM75" i="1" s="1"/>
  <c r="GN75" i="1" s="1"/>
  <c r="AZ130" i="1"/>
  <c r="CI123" i="1"/>
  <c r="CH123" i="1"/>
  <c r="AY130" i="1"/>
  <c r="AX123" i="1"/>
  <c r="F137" i="1"/>
  <c r="DF14" i="3"/>
  <c r="DJ14" i="3" s="1"/>
  <c r="DG14" i="3"/>
  <c r="DI14" i="3"/>
  <c r="DH14" i="3"/>
  <c r="DF100" i="3"/>
  <c r="DG100" i="3"/>
  <c r="DJ100" i="3" s="1"/>
  <c r="DH100" i="3"/>
  <c r="DI100" i="3"/>
  <c r="DG10" i="3"/>
  <c r="DH10" i="3"/>
  <c r="DI10" i="3"/>
  <c r="DJ10" i="3" s="1"/>
  <c r="DF10" i="3"/>
  <c r="DG163" i="3"/>
  <c r="DJ163" i="3" s="1"/>
  <c r="DH163" i="3"/>
  <c r="DI163" i="3"/>
  <c r="DF163" i="3"/>
  <c r="DF28" i="3"/>
  <c r="DG28" i="3"/>
  <c r="DI28" i="3"/>
  <c r="DJ28" i="3" s="1"/>
  <c r="DH28" i="3"/>
  <c r="DG41" i="3"/>
  <c r="DH41" i="3"/>
  <c r="DI41" i="3"/>
  <c r="DF41" i="3"/>
  <c r="DJ41" i="3" s="1"/>
  <c r="DF85" i="3"/>
  <c r="DG85" i="3"/>
  <c r="DJ85" i="3" s="1"/>
  <c r="DH85" i="3"/>
  <c r="DI85" i="3"/>
  <c r="DF26" i="3"/>
  <c r="DG26" i="3"/>
  <c r="DJ26" i="3" s="1"/>
  <c r="DH26" i="3"/>
  <c r="DI26" i="3"/>
  <c r="DG158" i="3"/>
  <c r="DJ158" i="3" s="1"/>
  <c r="DH158" i="3"/>
  <c r="DF158" i="3"/>
  <c r="DI158" i="3"/>
  <c r="DG90" i="3"/>
  <c r="DJ90" i="3" s="1"/>
  <c r="DH90" i="3"/>
  <c r="DI90" i="3"/>
  <c r="DF90" i="3"/>
  <c r="DF55" i="3"/>
  <c r="DG55" i="3"/>
  <c r="DJ55" i="3" s="1"/>
  <c r="DH55" i="3"/>
  <c r="DI55" i="3"/>
  <c r="DI110" i="3"/>
  <c r="DJ110" i="3" s="1"/>
  <c r="DH110" i="3"/>
  <c r="DF110" i="3"/>
  <c r="DG110" i="3"/>
  <c r="DF44" i="3"/>
  <c r="DI44" i="3"/>
  <c r="DG44" i="3"/>
  <c r="DJ44" i="3" s="1"/>
  <c r="DH44" i="3"/>
  <c r="AD91" i="1"/>
  <c r="DF117" i="3"/>
  <c r="DG117" i="3"/>
  <c r="DJ117" i="3" s="1"/>
  <c r="DI117" i="3"/>
  <c r="DH117" i="3"/>
  <c r="CY29" i="1"/>
  <c r="X29" i="1" s="1"/>
  <c r="AK91" i="1" s="1"/>
  <c r="EL26" i="1"/>
  <c r="EL160" i="1"/>
  <c r="P109" i="1"/>
  <c r="AU26" i="1"/>
  <c r="AU160" i="1"/>
  <c r="F110" i="1"/>
  <c r="GM62" i="1"/>
  <c r="GN62" i="1" s="1"/>
  <c r="AW130" i="1"/>
  <c r="CF123" i="1"/>
  <c r="DU130" i="1"/>
  <c r="CP126" i="1"/>
  <c r="O126" i="1" s="1"/>
  <c r="AK123" i="1"/>
  <c r="X130" i="1"/>
  <c r="BA123" i="1"/>
  <c r="F150" i="1"/>
  <c r="DI17" i="3"/>
  <c r="DJ17" i="3" s="1"/>
  <c r="DF17" i="3"/>
  <c r="DH17" i="3"/>
  <c r="DG17" i="3"/>
  <c r="DG25" i="3"/>
  <c r="DJ25" i="3" s="1"/>
  <c r="DH25" i="3"/>
  <c r="DI25" i="3"/>
  <c r="DF25" i="3"/>
  <c r="DG39" i="3"/>
  <c r="DJ39" i="3" s="1"/>
  <c r="DH39" i="3"/>
  <c r="DF39" i="3"/>
  <c r="DI39" i="3"/>
  <c r="DF9" i="3"/>
  <c r="DJ9" i="3" s="1"/>
  <c r="DG9" i="3"/>
  <c r="DI9" i="3"/>
  <c r="DH9" i="3"/>
  <c r="DI103" i="3"/>
  <c r="DJ103" i="3" s="1"/>
  <c r="DH103" i="3"/>
  <c r="DF103" i="3"/>
  <c r="DG103" i="3"/>
  <c r="DF54" i="3"/>
  <c r="DH54" i="3"/>
  <c r="DI54" i="3"/>
  <c r="DG54" i="3"/>
  <c r="DJ54" i="3" s="1"/>
  <c r="DH133" i="3"/>
  <c r="DI133" i="3"/>
  <c r="DJ133" i="3" s="1"/>
  <c r="DF133" i="3"/>
  <c r="DG133" i="3"/>
  <c r="DF65" i="3"/>
  <c r="DG65" i="3"/>
  <c r="DH65" i="3"/>
  <c r="DI65" i="3"/>
  <c r="DJ65" i="3" s="1"/>
  <c r="GM35" i="1"/>
  <c r="GN35" i="1" s="1"/>
  <c r="DG114" i="3"/>
  <c r="DH114" i="3"/>
  <c r="DI114" i="3"/>
  <c r="DJ114" i="3" s="1"/>
  <c r="DF114" i="3"/>
  <c r="CZ34" i="1"/>
  <c r="Y34" i="1" s="1"/>
  <c r="GM34" i="1" s="1"/>
  <c r="GN34" i="1" s="1"/>
  <c r="DF101" i="3"/>
  <c r="DG101" i="3"/>
  <c r="DH101" i="3"/>
  <c r="DI101" i="3"/>
  <c r="DJ101" i="3" s="1"/>
  <c r="DI164" i="3"/>
  <c r="DF164" i="3"/>
  <c r="DG164" i="3"/>
  <c r="DJ164" i="3" s="1"/>
  <c r="DH164" i="3"/>
  <c r="GM89" i="1"/>
  <c r="GN89" i="1" s="1"/>
  <c r="DW91" i="1"/>
  <c r="F133" i="1"/>
  <c r="P123" i="1"/>
  <c r="AL123" i="1"/>
  <c r="Y130" i="1"/>
  <c r="DF64" i="3"/>
  <c r="DJ64" i="3" s="1"/>
  <c r="DG64" i="3"/>
  <c r="DH64" i="3"/>
  <c r="DI64" i="3"/>
  <c r="DI3" i="3"/>
  <c r="DJ3" i="3" s="1"/>
  <c r="DF3" i="3"/>
  <c r="DH3" i="3"/>
  <c r="DG3" i="3"/>
  <c r="DI67" i="3"/>
  <c r="DJ67" i="3" s="1"/>
  <c r="DH67" i="3"/>
  <c r="DF67" i="3"/>
  <c r="DG67" i="3"/>
  <c r="DF61" i="3"/>
  <c r="DH61" i="3"/>
  <c r="DI61" i="3"/>
  <c r="DG61" i="3"/>
  <c r="DJ61" i="3" s="1"/>
  <c r="DF19" i="3"/>
  <c r="DG19" i="3"/>
  <c r="DH19" i="3"/>
  <c r="DI19" i="3"/>
  <c r="DJ19" i="3" s="1"/>
  <c r="DI95" i="3"/>
  <c r="DJ95" i="3" s="1"/>
  <c r="DH95" i="3"/>
  <c r="DF95" i="3"/>
  <c r="DG95" i="3"/>
  <c r="DF23" i="3"/>
  <c r="DG23" i="3"/>
  <c r="DI23" i="3"/>
  <c r="DJ23" i="3" s="1"/>
  <c r="DH23" i="3"/>
  <c r="DF89" i="3"/>
  <c r="DG89" i="3"/>
  <c r="DI89" i="3"/>
  <c r="DJ89" i="3" s="1"/>
  <c r="DH89" i="3"/>
  <c r="DG113" i="3"/>
  <c r="DI113" i="3"/>
  <c r="DF113" i="3"/>
  <c r="DJ113" i="3" s="1"/>
  <c r="DH113" i="3"/>
  <c r="DF132" i="3"/>
  <c r="DI132" i="3"/>
  <c r="DJ132" i="3" s="1"/>
  <c r="DG132" i="3"/>
  <c r="DH132" i="3"/>
  <c r="CZ47" i="1"/>
  <c r="Y47" i="1" s="1"/>
  <c r="GM47" i="1" s="1"/>
  <c r="GN47" i="1" s="1"/>
  <c r="AT26" i="1"/>
  <c r="F109" i="1"/>
  <c r="AT160" i="1"/>
  <c r="DF115" i="3"/>
  <c r="DG115" i="3"/>
  <c r="DH115" i="3"/>
  <c r="DI115" i="3"/>
  <c r="DJ115" i="3" s="1"/>
  <c r="DF137" i="3"/>
  <c r="DG137" i="3"/>
  <c r="DH137" i="3"/>
  <c r="DI137" i="3"/>
  <c r="DJ137" i="3" s="1"/>
  <c r="ER26" i="1"/>
  <c r="P102" i="1"/>
  <c r="ER160" i="1"/>
  <c r="DJ130" i="1"/>
  <c r="DW123" i="1"/>
  <c r="AV130" i="1"/>
  <c r="CE123" i="1"/>
  <c r="GM128" i="1"/>
  <c r="DF57" i="3"/>
  <c r="DJ57" i="3" s="1"/>
  <c r="DG57" i="3"/>
  <c r="DI57" i="3"/>
  <c r="DH57" i="3"/>
  <c r="DF15" i="3"/>
  <c r="DH15" i="3"/>
  <c r="DI15" i="3"/>
  <c r="DJ15" i="3" s="1"/>
  <c r="DG15" i="3"/>
  <c r="DF27" i="3"/>
  <c r="DJ27" i="3" s="1"/>
  <c r="DG27" i="3"/>
  <c r="DH27" i="3"/>
  <c r="DI27" i="3"/>
  <c r="DI38" i="3"/>
  <c r="DJ38" i="3" s="1"/>
  <c r="DH38" i="3"/>
  <c r="DF38" i="3"/>
  <c r="DG38" i="3"/>
  <c r="DF43" i="3"/>
  <c r="DH43" i="3"/>
  <c r="DG43" i="3"/>
  <c r="DI43" i="3"/>
  <c r="DJ43" i="3" s="1"/>
  <c r="DF29" i="3"/>
  <c r="DH29" i="3"/>
  <c r="DI29" i="3"/>
  <c r="DJ29" i="3" s="1"/>
  <c r="DG29" i="3"/>
  <c r="DI24" i="3"/>
  <c r="DJ24" i="3" s="1"/>
  <c r="DF24" i="3"/>
  <c r="DH24" i="3"/>
  <c r="DG24" i="3"/>
  <c r="DI52" i="3"/>
  <c r="DJ52" i="3" s="1"/>
  <c r="DH52" i="3"/>
  <c r="DF52" i="3"/>
  <c r="DG52" i="3"/>
  <c r="DG60" i="3"/>
  <c r="DJ60" i="3" s="1"/>
  <c r="DH60" i="3"/>
  <c r="DF60" i="3"/>
  <c r="DI60" i="3"/>
  <c r="DG48" i="3"/>
  <c r="DJ48" i="3" s="1"/>
  <c r="DH48" i="3"/>
  <c r="DI48" i="3"/>
  <c r="DF48" i="3"/>
  <c r="DH116" i="3"/>
  <c r="DI116" i="3"/>
  <c r="DF116" i="3"/>
  <c r="DG116" i="3"/>
  <c r="DJ116" i="3" s="1"/>
  <c r="DG53" i="3"/>
  <c r="DJ53" i="3" s="1"/>
  <c r="DH53" i="3"/>
  <c r="DF53" i="3"/>
  <c r="DI53" i="3"/>
  <c r="DG46" i="3"/>
  <c r="DH46" i="3"/>
  <c r="DF46" i="3"/>
  <c r="DJ46" i="3" s="1"/>
  <c r="DI46" i="3"/>
  <c r="AP26" i="1"/>
  <c r="F100" i="1"/>
  <c r="AP160" i="1"/>
  <c r="DF140" i="3"/>
  <c r="DI140" i="3"/>
  <c r="DJ140" i="3" s="1"/>
  <c r="DG140" i="3"/>
  <c r="DH140" i="3"/>
  <c r="DI130" i="3"/>
  <c r="DF130" i="3"/>
  <c r="DG130" i="3"/>
  <c r="DJ130" i="3" s="1"/>
  <c r="DH130" i="3"/>
  <c r="GM67" i="1"/>
  <c r="GN67" i="1" s="1"/>
  <c r="CZ87" i="1"/>
  <c r="Y87" i="1" s="1"/>
  <c r="GM87" i="1" s="1"/>
  <c r="GN87" i="1" s="1"/>
  <c r="DN123" i="1"/>
  <c r="P153" i="1"/>
  <c r="F152" i="1"/>
  <c r="U123" i="1"/>
  <c r="P142" i="1"/>
  <c r="DI123" i="1"/>
  <c r="F153" i="1"/>
  <c r="V123" i="1"/>
  <c r="DF142" i="3"/>
  <c r="DI142" i="3"/>
  <c r="DG142" i="3"/>
  <c r="DJ142" i="3" s="1"/>
  <c r="DH142" i="3"/>
  <c r="DG8" i="3"/>
  <c r="DJ8" i="3" s="1"/>
  <c r="DH8" i="3"/>
  <c r="DF8" i="3"/>
  <c r="DI8" i="3"/>
  <c r="DF11" i="3"/>
  <c r="DG11" i="3"/>
  <c r="DH11" i="3"/>
  <c r="DI11" i="3"/>
  <c r="DJ11" i="3" s="1"/>
  <c r="DH45" i="3"/>
  <c r="DI45" i="3"/>
  <c r="DG45" i="3"/>
  <c r="DJ45" i="3" s="1"/>
  <c r="DF45" i="3"/>
  <c r="DF50" i="3"/>
  <c r="DG50" i="3"/>
  <c r="DJ50" i="3" s="1"/>
  <c r="DI50" i="3"/>
  <c r="DH50" i="3"/>
  <c r="DF42" i="3"/>
  <c r="DG42" i="3"/>
  <c r="DI42" i="3"/>
  <c r="DJ42" i="3" s="1"/>
  <c r="DH42" i="3"/>
  <c r="DF108" i="3"/>
  <c r="DG108" i="3"/>
  <c r="DJ108" i="3" s="1"/>
  <c r="DH108" i="3"/>
  <c r="DI108" i="3"/>
  <c r="DG88" i="3"/>
  <c r="DH88" i="3"/>
  <c r="DF88" i="3"/>
  <c r="DI88" i="3"/>
  <c r="DJ88" i="3" s="1"/>
  <c r="DI59" i="3"/>
  <c r="DJ59" i="3" s="1"/>
  <c r="DH59" i="3"/>
  <c r="DF59" i="3"/>
  <c r="DG59" i="3"/>
  <c r="DF84" i="3"/>
  <c r="DG84" i="3"/>
  <c r="DH84" i="3"/>
  <c r="DI84" i="3"/>
  <c r="DJ84" i="3" s="1"/>
  <c r="DG106" i="3"/>
  <c r="DJ106" i="3" s="1"/>
  <c r="DH106" i="3"/>
  <c r="DI106" i="3"/>
  <c r="DF106" i="3"/>
  <c r="DF47" i="3"/>
  <c r="DG47" i="3"/>
  <c r="DI47" i="3"/>
  <c r="DJ47" i="3" s="1"/>
  <c r="DH47" i="3"/>
  <c r="DI87" i="3"/>
  <c r="DF87" i="3"/>
  <c r="DJ87" i="3" s="1"/>
  <c r="DG87" i="3"/>
  <c r="DH87" i="3"/>
  <c r="DG125" i="3"/>
  <c r="DH125" i="3"/>
  <c r="DF125" i="3"/>
  <c r="DI125" i="3"/>
  <c r="DJ125" i="3" s="1"/>
  <c r="BB26" i="1"/>
  <c r="BB160" i="1"/>
  <c r="F104" i="1"/>
  <c r="DF134" i="3"/>
  <c r="DG134" i="3"/>
  <c r="DJ134" i="3" s="1"/>
  <c r="DH134" i="3"/>
  <c r="DI134" i="3"/>
  <c r="GM29" i="1"/>
  <c r="AB91" i="1"/>
  <c r="DF139" i="3"/>
  <c r="DG139" i="3"/>
  <c r="DJ139" i="3" s="1"/>
  <c r="DH139" i="3"/>
  <c r="DI139" i="3"/>
  <c r="DZ26" i="1"/>
  <c r="DM91" i="1"/>
  <c r="AQ26" i="1"/>
  <c r="F101" i="1"/>
  <c r="AQ160" i="1"/>
  <c r="EH22" i="1"/>
  <c r="EH190" i="1"/>
  <c r="P169" i="1"/>
  <c r="G16" i="2" s="1"/>
  <c r="GN127" i="1"/>
  <c r="HD127" i="1"/>
  <c r="DF128" i="3"/>
  <c r="DI128" i="3"/>
  <c r="DJ128" i="3" s="1"/>
  <c r="DG128" i="3"/>
  <c r="DH128" i="3"/>
  <c r="DF63" i="3"/>
  <c r="DJ63" i="3" s="1"/>
  <c r="DG63" i="3"/>
  <c r="DH63" i="3"/>
  <c r="DI63" i="3"/>
  <c r="DG34" i="3"/>
  <c r="DJ34" i="3" s="1"/>
  <c r="DH34" i="3"/>
  <c r="DI34" i="3"/>
  <c r="DF34" i="3"/>
  <c r="DF56" i="3"/>
  <c r="DJ56" i="3" s="1"/>
  <c r="DG56" i="3"/>
  <c r="DH56" i="3"/>
  <c r="DI56" i="3"/>
  <c r="DF121" i="3"/>
  <c r="DI121" i="3"/>
  <c r="DJ121" i="3" s="1"/>
  <c r="DH121" i="3"/>
  <c r="DG121" i="3"/>
  <c r="DF21" i="3"/>
  <c r="DG21" i="3"/>
  <c r="DH21" i="3"/>
  <c r="DI21" i="3"/>
  <c r="DJ21" i="3" s="1"/>
  <c r="DG32" i="3"/>
  <c r="DH32" i="3"/>
  <c r="DF32" i="3"/>
  <c r="DJ32" i="3" s="1"/>
  <c r="DI32" i="3"/>
  <c r="DF35" i="3"/>
  <c r="DG35" i="3"/>
  <c r="DH35" i="3"/>
  <c r="DI35" i="3"/>
  <c r="DJ35" i="3" s="1"/>
  <c r="DG83" i="3"/>
  <c r="DH83" i="3"/>
  <c r="DI83" i="3"/>
  <c r="DJ83" i="3" s="1"/>
  <c r="DF83" i="3"/>
  <c r="CG26" i="1"/>
  <c r="AX91" i="1"/>
  <c r="DF120" i="3"/>
  <c r="DG120" i="3"/>
  <c r="DJ120" i="3" s="1"/>
  <c r="DH120" i="3"/>
  <c r="DI120" i="3"/>
  <c r="DG104" i="3"/>
  <c r="DJ104" i="3" s="1"/>
  <c r="DF104" i="3"/>
  <c r="DH104" i="3"/>
  <c r="DI104" i="3"/>
  <c r="ED91" i="1"/>
  <c r="AF26" i="1"/>
  <c r="S91" i="1"/>
  <c r="GM71" i="1"/>
  <c r="GN71" i="1" s="1"/>
  <c r="FY26" i="1"/>
  <c r="EP91" i="1"/>
  <c r="EM26" i="1"/>
  <c r="P110" i="1"/>
  <c r="EM160" i="1"/>
  <c r="Q123" i="1"/>
  <c r="F142" i="1"/>
  <c r="DF1" i="3"/>
  <c r="DH1" i="3"/>
  <c r="DI1" i="3"/>
  <c r="DJ1" i="3" s="1"/>
  <c r="DG1" i="3"/>
  <c r="DH138" i="3"/>
  <c r="DI138" i="3"/>
  <c r="DF138" i="3"/>
  <c r="DG138" i="3"/>
  <c r="DJ138" i="3" s="1"/>
  <c r="DH124" i="3"/>
  <c r="DI124" i="3"/>
  <c r="DF124" i="3"/>
  <c r="DG124" i="3"/>
  <c r="DJ124" i="3" s="1"/>
  <c r="DG141" i="3"/>
  <c r="DJ141" i="3" s="1"/>
  <c r="DH141" i="3"/>
  <c r="DI141" i="3"/>
  <c r="DF141" i="3"/>
  <c r="DF127" i="3"/>
  <c r="DG127" i="3"/>
  <c r="DH127" i="3"/>
  <c r="DI127" i="3"/>
  <c r="DJ127" i="3" s="1"/>
  <c r="DF30" i="3"/>
  <c r="DG30" i="3"/>
  <c r="DJ30" i="3" s="1"/>
  <c r="DI30" i="3"/>
  <c r="DH30" i="3"/>
  <c r="GM49" i="1"/>
  <c r="GN49" i="1" s="1"/>
  <c r="EB26" i="1"/>
  <c r="DO91" i="1"/>
  <c r="AO26" i="1"/>
  <c r="F95" i="1"/>
  <c r="AO160" i="1"/>
  <c r="DI109" i="3"/>
  <c r="DJ109" i="3" s="1"/>
  <c r="DH109" i="3"/>
  <c r="DF109" i="3"/>
  <c r="DG109" i="3"/>
  <c r="DI94" i="3"/>
  <c r="DG94" i="3"/>
  <c r="DJ94" i="3" s="1"/>
  <c r="DH94" i="3"/>
  <c r="DF94" i="3"/>
  <c r="EC91" i="1"/>
  <c r="DG98" i="3"/>
  <c r="DJ98" i="3" s="1"/>
  <c r="DH98" i="3"/>
  <c r="DI98" i="3"/>
  <c r="DF98" i="3"/>
  <c r="GM50" i="1"/>
  <c r="GN50" i="1" s="1"/>
  <c r="EG26" i="1"/>
  <c r="P95" i="1"/>
  <c r="EG160" i="1"/>
  <c r="AC26" i="1"/>
  <c r="CE91" i="1"/>
  <c r="CF91" i="1"/>
  <c r="CH91" i="1"/>
  <c r="P91" i="1"/>
  <c r="W123" i="1"/>
  <c r="F154" i="1"/>
  <c r="BB123" i="1"/>
  <c r="F143" i="1"/>
  <c r="DV26" i="1"/>
  <c r="DI91" i="1"/>
  <c r="GM40" i="1"/>
  <c r="GN40" i="1" s="1"/>
  <c r="CI26" i="1"/>
  <c r="AZ91" i="1"/>
  <c r="CZ59" i="1"/>
  <c r="Y59" i="1" s="1"/>
  <c r="GM59" i="1" s="1"/>
  <c r="GN59" i="1" s="1"/>
  <c r="AG26" i="1"/>
  <c r="T91" i="1"/>
  <c r="DG147" i="3"/>
  <c r="DH147" i="3"/>
  <c r="DF147" i="3"/>
  <c r="DI147" i="3"/>
  <c r="DJ147" i="3" s="1"/>
  <c r="CP43" i="1"/>
  <c r="O43" i="1" s="1"/>
  <c r="GM43" i="1" s="1"/>
  <c r="GN43" i="1" s="1"/>
  <c r="DU91" i="1"/>
  <c r="CZ78" i="1"/>
  <c r="Y78" i="1" s="1"/>
  <c r="GM78" i="1" s="1"/>
  <c r="GN78" i="1" s="1"/>
  <c r="CZ88" i="1"/>
  <c r="Y88" i="1" s="1"/>
  <c r="GM88" i="1" s="1"/>
  <c r="GN88" i="1" s="1"/>
  <c r="AB130" i="1"/>
  <c r="GM125" i="1"/>
  <c r="GB26" i="1"/>
  <c r="ES91" i="1"/>
  <c r="DX123" i="1"/>
  <c r="DK130" i="1"/>
  <c r="S123" i="1"/>
  <c r="F145" i="1"/>
  <c r="DH131" i="3"/>
  <c r="DI131" i="3"/>
  <c r="DF131" i="3"/>
  <c r="DJ131" i="3" s="1"/>
  <c r="DG131" i="3"/>
  <c r="DG4" i="3"/>
  <c r="DJ4" i="3" s="1"/>
  <c r="DH4" i="3"/>
  <c r="DI4" i="3"/>
  <c r="DF4" i="3"/>
  <c r="DF22" i="3"/>
  <c r="DG22" i="3"/>
  <c r="DJ22" i="3" s="1"/>
  <c r="DI22" i="3"/>
  <c r="DH22" i="3"/>
  <c r="DH112" i="3"/>
  <c r="DI112" i="3"/>
  <c r="DF112" i="3"/>
  <c r="DG112" i="3"/>
  <c r="DJ112" i="3" s="1"/>
  <c r="DF13" i="3"/>
  <c r="DG13" i="3"/>
  <c r="DJ13" i="3" s="1"/>
  <c r="DH13" i="3"/>
  <c r="DI13" i="3"/>
  <c r="DH135" i="3"/>
  <c r="DI135" i="3"/>
  <c r="DF135" i="3"/>
  <c r="DG135" i="3"/>
  <c r="DJ135" i="3" s="1"/>
  <c r="DG145" i="3"/>
  <c r="DJ145" i="3" s="1"/>
  <c r="DH145" i="3"/>
  <c r="DF145" i="3"/>
  <c r="DI145" i="3"/>
  <c r="DF16" i="3"/>
  <c r="DG16" i="3"/>
  <c r="DJ16" i="3" s="1"/>
  <c r="DI16" i="3"/>
  <c r="DH16" i="3"/>
  <c r="DF20" i="3"/>
  <c r="DG20" i="3"/>
  <c r="DJ20" i="3" s="1"/>
  <c r="DH20" i="3"/>
  <c r="DI20" i="3"/>
  <c r="DF86" i="3"/>
  <c r="DG86" i="3"/>
  <c r="DJ86" i="3" s="1"/>
  <c r="DH86" i="3"/>
  <c r="DI86" i="3"/>
  <c r="CP30" i="1"/>
  <c r="O30" i="1" s="1"/>
  <c r="EA91" i="1"/>
  <c r="DF118" i="3"/>
  <c r="DJ118" i="3" s="1"/>
  <c r="DI118" i="3"/>
  <c r="DG118" i="3"/>
  <c r="DH118" i="3"/>
  <c r="DF93" i="3"/>
  <c r="DH93" i="3"/>
  <c r="DI93" i="3"/>
  <c r="DJ93" i="3" s="1"/>
  <c r="DG93" i="3"/>
  <c r="DF97" i="3"/>
  <c r="DG97" i="3"/>
  <c r="DI97" i="3"/>
  <c r="DJ97" i="3" s="1"/>
  <c r="DH97" i="3"/>
  <c r="AQ123" i="1"/>
  <c r="F140" i="1"/>
  <c r="DO123" i="1"/>
  <c r="P154" i="1"/>
  <c r="DM123" i="1"/>
  <c r="P152" i="1"/>
  <c r="ES123" i="1"/>
  <c r="P150" i="1"/>
  <c r="CZ126" i="1"/>
  <c r="Y126" i="1" s="1"/>
  <c r="ED130" i="1" s="1"/>
  <c r="EA26" i="1" l="1"/>
  <c r="DN91" i="1"/>
  <c r="GN125" i="1"/>
  <c r="CB130" i="1" s="1"/>
  <c r="CA130" i="1"/>
  <c r="HD125" i="1"/>
  <c r="CM130" i="1" s="1"/>
  <c r="CF26" i="1"/>
  <c r="AW91" i="1"/>
  <c r="EC26" i="1"/>
  <c r="DP91" i="1"/>
  <c r="DO26" i="1"/>
  <c r="DO160" i="1"/>
  <c r="P115" i="1"/>
  <c r="P144" i="1"/>
  <c r="DJ123" i="1"/>
  <c r="AT22" i="1"/>
  <c r="AT190" i="1"/>
  <c r="F178" i="1"/>
  <c r="U16" i="2" s="1"/>
  <c r="AU22" i="1"/>
  <c r="AU190" i="1"/>
  <c r="F179" i="1"/>
  <c r="CE26" i="1"/>
  <c r="AV91" i="1"/>
  <c r="ED26" i="1"/>
  <c r="DQ91" i="1"/>
  <c r="AP22" i="1"/>
  <c r="AP190" i="1"/>
  <c r="F169" i="1"/>
  <c r="V16" i="2" s="1"/>
  <c r="ER22" i="1"/>
  <c r="P171" i="1"/>
  <c r="ER190" i="1"/>
  <c r="DW26" i="1"/>
  <c r="DJ91" i="1"/>
  <c r="AB26" i="1"/>
  <c r="O91" i="1"/>
  <c r="AE26" i="1"/>
  <c r="R91" i="1"/>
  <c r="EC123" i="1"/>
  <c r="DP130" i="1"/>
  <c r="ET22" i="1"/>
  <c r="P173" i="1"/>
  <c r="ET190" i="1"/>
  <c r="U26" i="1"/>
  <c r="U160" i="1"/>
  <c r="F113" i="1"/>
  <c r="EG22" i="1"/>
  <c r="EG190" i="1"/>
  <c r="P164" i="1"/>
  <c r="EH18" i="1"/>
  <c r="P199" i="1"/>
  <c r="GN29" i="1"/>
  <c r="CB91" i="1" s="1"/>
  <c r="CA91" i="1"/>
  <c r="EL22" i="1"/>
  <c r="EL190" i="1"/>
  <c r="P178" i="1"/>
  <c r="F16" i="2" s="1"/>
  <c r="AL91" i="1"/>
  <c r="DU26" i="1"/>
  <c r="FX91" i="1"/>
  <c r="FZ91" i="1"/>
  <c r="DH91" i="1"/>
  <c r="FW91" i="1"/>
  <c r="DI26" i="1"/>
  <c r="DI160" i="1"/>
  <c r="P103" i="1"/>
  <c r="X123" i="1"/>
  <c r="F156" i="1"/>
  <c r="AB123" i="1"/>
  <c r="O130" i="1"/>
  <c r="EM22" i="1"/>
  <c r="P179" i="1"/>
  <c r="EM190" i="1"/>
  <c r="AQ22" i="1"/>
  <c r="F170" i="1"/>
  <c r="AQ190" i="1"/>
  <c r="AK26" i="1"/>
  <c r="X91" i="1"/>
  <c r="F138" i="1"/>
  <c r="AY123" i="1"/>
  <c r="DK26" i="1"/>
  <c r="DK160" i="1"/>
  <c r="P106" i="1"/>
  <c r="GM60" i="1"/>
  <c r="GN60" i="1" s="1"/>
  <c r="V26" i="1"/>
  <c r="F114" i="1"/>
  <c r="V160" i="1"/>
  <c r="DT130" i="1"/>
  <c r="GM126" i="1"/>
  <c r="AZ26" i="1"/>
  <c r="F102" i="1"/>
  <c r="AZ160" i="1"/>
  <c r="ED123" i="1"/>
  <c r="DQ130" i="1"/>
  <c r="FX130" i="1"/>
  <c r="FZ130" i="1"/>
  <c r="DH130" i="1"/>
  <c r="DU123" i="1"/>
  <c r="FW130" i="1"/>
  <c r="BC22" i="1"/>
  <c r="F176" i="1"/>
  <c r="BC190" i="1"/>
  <c r="EP26" i="1"/>
  <c r="P98" i="1"/>
  <c r="EP160" i="1"/>
  <c r="DM26" i="1"/>
  <c r="P113" i="1"/>
  <c r="DM160" i="1"/>
  <c r="HD128" i="1"/>
  <c r="GN128" i="1"/>
  <c r="AZ123" i="1"/>
  <c r="F141" i="1"/>
  <c r="W26" i="1"/>
  <c r="W160" i="1"/>
  <c r="F115" i="1"/>
  <c r="BA26" i="1"/>
  <c r="F111" i="1"/>
  <c r="BA160" i="1"/>
  <c r="DL26" i="1"/>
  <c r="DL160" i="1"/>
  <c r="P112" i="1"/>
  <c r="DK123" i="1"/>
  <c r="P145" i="1"/>
  <c r="AO22" i="1"/>
  <c r="F164" i="1"/>
  <c r="AO190" i="1"/>
  <c r="BB22" i="1"/>
  <c r="BB190" i="1"/>
  <c r="F173" i="1"/>
  <c r="Y123" i="1"/>
  <c r="F157" i="1"/>
  <c r="AW123" i="1"/>
  <c r="F136" i="1"/>
  <c r="ES26" i="1"/>
  <c r="P111" i="1"/>
  <c r="ES160" i="1"/>
  <c r="AX26" i="1"/>
  <c r="F98" i="1"/>
  <c r="AX160" i="1"/>
  <c r="F135" i="1"/>
  <c r="AV123" i="1"/>
  <c r="AD26" i="1"/>
  <c r="Q91" i="1"/>
  <c r="GM30" i="1"/>
  <c r="DT91" i="1"/>
  <c r="T26" i="1"/>
  <c r="T160" i="1"/>
  <c r="F112" i="1"/>
  <c r="P26" i="1"/>
  <c r="F94" i="1"/>
  <c r="P160" i="1"/>
  <c r="CH26" i="1"/>
  <c r="AY91" i="1"/>
  <c r="S26" i="1"/>
  <c r="F106" i="1"/>
  <c r="S160" i="1"/>
  <c r="EU22" i="1"/>
  <c r="EU190" i="1"/>
  <c r="P176" i="1"/>
  <c r="EI22" i="1"/>
  <c r="EI190" i="1"/>
  <c r="P170" i="1"/>
  <c r="X26" i="1" l="1"/>
  <c r="F117" i="1"/>
  <c r="X160" i="1"/>
  <c r="T22" i="1"/>
  <c r="F181" i="1"/>
  <c r="T190" i="1"/>
  <c r="EN130" i="1"/>
  <c r="FW123" i="1"/>
  <c r="V22" i="1"/>
  <c r="F183" i="1"/>
  <c r="V190" i="1"/>
  <c r="FW26" i="1"/>
  <c r="EN91" i="1"/>
  <c r="R26" i="1"/>
  <c r="F105" i="1"/>
  <c r="R160" i="1"/>
  <c r="DQ26" i="1"/>
  <c r="P118" i="1"/>
  <c r="DQ160" i="1"/>
  <c r="BC18" i="1"/>
  <c r="F206" i="1"/>
  <c r="EI18" i="1"/>
  <c r="P200" i="1"/>
  <c r="EU18" i="1"/>
  <c r="P206" i="1"/>
  <c r="DH26" i="1"/>
  <c r="P94" i="1"/>
  <c r="DH160" i="1"/>
  <c r="DO22" i="1"/>
  <c r="P184" i="1"/>
  <c r="DO190" i="1"/>
  <c r="DT26" i="1"/>
  <c r="DG91" i="1"/>
  <c r="DH123" i="1"/>
  <c r="P133" i="1"/>
  <c r="EM18" i="1"/>
  <c r="P209" i="1"/>
  <c r="FZ26" i="1"/>
  <c r="EQ91" i="1"/>
  <c r="EG18" i="1"/>
  <c r="P194" i="1"/>
  <c r="O26" i="1"/>
  <c r="F93" i="1"/>
  <c r="O160" i="1"/>
  <c r="AV26" i="1"/>
  <c r="F96" i="1"/>
  <c r="AV160" i="1"/>
  <c r="S22" i="1"/>
  <c r="F175" i="1"/>
  <c r="S190" i="1"/>
  <c r="GN30" i="1"/>
  <c r="FT91" i="1" s="1"/>
  <c r="FS91" i="1"/>
  <c r="DL22" i="1"/>
  <c r="P181" i="1"/>
  <c r="DL190" i="1"/>
  <c r="DM22" i="1"/>
  <c r="DM190" i="1"/>
  <c r="P182" i="1"/>
  <c r="FZ123" i="1"/>
  <c r="EQ130" i="1"/>
  <c r="FX26" i="1"/>
  <c r="EO91" i="1"/>
  <c r="DP26" i="1"/>
  <c r="P117" i="1"/>
  <c r="DP160" i="1"/>
  <c r="Q26" i="1"/>
  <c r="Q160" i="1"/>
  <c r="F103" i="1"/>
  <c r="EO130" i="1"/>
  <c r="FX123" i="1"/>
  <c r="DJ26" i="1"/>
  <c r="DJ160" i="1"/>
  <c r="P105" i="1"/>
  <c r="W16" i="2"/>
  <c r="AL26" i="1"/>
  <c r="Y91" i="1"/>
  <c r="U22" i="1"/>
  <c r="F182" i="1"/>
  <c r="U190" i="1"/>
  <c r="AU18" i="1"/>
  <c r="F209" i="1"/>
  <c r="AW26" i="1"/>
  <c r="AW160" i="1"/>
  <c r="F97" i="1"/>
  <c r="DK22" i="1"/>
  <c r="P175" i="1"/>
  <c r="DK190" i="1"/>
  <c r="F132" i="1"/>
  <c r="O123" i="1"/>
  <c r="AY26" i="1"/>
  <c r="F99" i="1"/>
  <c r="AY160" i="1"/>
  <c r="EP22" i="1"/>
  <c r="P167" i="1"/>
  <c r="EP190" i="1"/>
  <c r="ER18" i="1"/>
  <c r="P201" i="1"/>
  <c r="BA22" i="1"/>
  <c r="F180" i="1"/>
  <c r="BA190" i="1"/>
  <c r="BB18" i="1"/>
  <c r="F203" i="1"/>
  <c r="AZ22" i="1"/>
  <c r="F171" i="1"/>
  <c r="AZ190" i="1"/>
  <c r="EL18" i="1"/>
  <c r="P208" i="1"/>
  <c r="ET18" i="1"/>
  <c r="P203" i="1"/>
  <c r="CM123" i="1"/>
  <c r="BD130" i="1"/>
  <c r="AO18" i="1"/>
  <c r="F194" i="1"/>
  <c r="DQ123" i="1"/>
  <c r="P157" i="1"/>
  <c r="P22" i="1"/>
  <c r="F163" i="1"/>
  <c r="P190" i="1"/>
  <c r="AX22" i="1"/>
  <c r="AX190" i="1"/>
  <c r="F167" i="1"/>
  <c r="AT18" i="1"/>
  <c r="F208" i="1"/>
  <c r="CA123" i="1"/>
  <c r="AR130" i="1"/>
  <c r="CA26" i="1"/>
  <c r="AR91" i="1"/>
  <c r="CB123" i="1"/>
  <c r="AS130" i="1"/>
  <c r="CB26" i="1"/>
  <c r="AS91" i="1"/>
  <c r="DP123" i="1"/>
  <c r="P156" i="1"/>
  <c r="AP18" i="1"/>
  <c r="F199" i="1"/>
  <c r="DN26" i="1"/>
  <c r="DN160" i="1"/>
  <c r="P114" i="1"/>
  <c r="W22" i="1"/>
  <c r="F184" i="1"/>
  <c r="W190" i="1"/>
  <c r="HD126" i="1"/>
  <c r="GE130" i="1" s="1"/>
  <c r="FS130" i="1"/>
  <c r="GN126" i="1"/>
  <c r="FT130" i="1" s="1"/>
  <c r="DI22" i="1"/>
  <c r="DI190" i="1"/>
  <c r="P172" i="1"/>
  <c r="ES22" i="1"/>
  <c r="P180" i="1"/>
  <c r="H16" i="2" s="1"/>
  <c r="ES190" i="1"/>
  <c r="DG130" i="1"/>
  <c r="DT123" i="1"/>
  <c r="AQ18" i="1"/>
  <c r="F200" i="1"/>
  <c r="S18" i="1" l="1"/>
  <c r="F205" i="1"/>
  <c r="EJ130" i="1"/>
  <c r="FS123" i="1"/>
  <c r="AS26" i="1"/>
  <c r="F108" i="1"/>
  <c r="AS160" i="1"/>
  <c r="EP18" i="1"/>
  <c r="P197" i="1"/>
  <c r="AW22" i="1"/>
  <c r="F166" i="1"/>
  <c r="AW190" i="1"/>
  <c r="P138" i="1"/>
  <c r="EQ123" i="1"/>
  <c r="P18" i="1"/>
  <c r="F193" i="1"/>
  <c r="AV22" i="1"/>
  <c r="AV190" i="1"/>
  <c r="F165" i="1"/>
  <c r="V18" i="1"/>
  <c r="F213" i="1"/>
  <c r="W18" i="1"/>
  <c r="F214" i="1"/>
  <c r="F147" i="1"/>
  <c r="AS123" i="1"/>
  <c r="AZ18" i="1"/>
  <c r="F201" i="1"/>
  <c r="EO123" i="1"/>
  <c r="P136" i="1"/>
  <c r="EV130" i="1"/>
  <c r="GE123" i="1"/>
  <c r="AY22" i="1"/>
  <c r="F168" i="1"/>
  <c r="AY190" i="1"/>
  <c r="DM18" i="1"/>
  <c r="P212" i="1"/>
  <c r="DG26" i="1"/>
  <c r="P93" i="1"/>
  <c r="DG160" i="1"/>
  <c r="P132" i="1"/>
  <c r="DG123" i="1"/>
  <c r="Q22" i="1"/>
  <c r="Q190" i="1"/>
  <c r="F172" i="1"/>
  <c r="ES18" i="1"/>
  <c r="P210" i="1"/>
  <c r="DL18" i="1"/>
  <c r="P211" i="1"/>
  <c r="DO18" i="1"/>
  <c r="P214" i="1"/>
  <c r="DQ22" i="1"/>
  <c r="P187" i="1"/>
  <c r="DQ190" i="1"/>
  <c r="EN123" i="1"/>
  <c r="P135" i="1"/>
  <c r="U18" i="1"/>
  <c r="F212" i="1"/>
  <c r="AR123" i="1"/>
  <c r="F158" i="1"/>
  <c r="DP22" i="1"/>
  <c r="DP190" i="1"/>
  <c r="P186" i="1"/>
  <c r="T18" i="1"/>
  <c r="F211" i="1"/>
  <c r="DI18" i="1"/>
  <c r="P202" i="1"/>
  <c r="AR26" i="1"/>
  <c r="AR160" i="1"/>
  <c r="F119" i="1"/>
  <c r="O22" i="1"/>
  <c r="O190" i="1"/>
  <c r="F162" i="1"/>
  <c r="DN22" i="1"/>
  <c r="P183" i="1"/>
  <c r="DN190" i="1"/>
  <c r="BA18" i="1"/>
  <c r="F210" i="1"/>
  <c r="Y26" i="1"/>
  <c r="F118" i="1"/>
  <c r="Y160" i="1"/>
  <c r="BD123" i="1"/>
  <c r="BD160" i="1"/>
  <c r="F155" i="1"/>
  <c r="DK18" i="1"/>
  <c r="P205" i="1"/>
  <c r="FS26" i="1"/>
  <c r="EJ91" i="1"/>
  <c r="DH22" i="1"/>
  <c r="DH190" i="1"/>
  <c r="P163" i="1"/>
  <c r="R22" i="1"/>
  <c r="F174" i="1"/>
  <c r="Y16" i="2" s="1"/>
  <c r="R190" i="1"/>
  <c r="J16" i="2"/>
  <c r="EO26" i="1"/>
  <c r="EO160" i="1"/>
  <c r="P97" i="1"/>
  <c r="FT26" i="1"/>
  <c r="EK91" i="1"/>
  <c r="EQ26" i="1"/>
  <c r="P99" i="1"/>
  <c r="EQ160" i="1"/>
  <c r="X22" i="1"/>
  <c r="F186" i="1"/>
  <c r="X190" i="1"/>
  <c r="FT123" i="1"/>
  <c r="EK130" i="1"/>
  <c r="AX18" i="1"/>
  <c r="F197" i="1"/>
  <c r="DJ22" i="1"/>
  <c r="P174" i="1"/>
  <c r="DJ190" i="1"/>
  <c r="EN26" i="1"/>
  <c r="EN160" i="1"/>
  <c r="P96" i="1"/>
  <c r="EO22" i="1" l="1"/>
  <c r="P166" i="1"/>
  <c r="EO190" i="1"/>
  <c r="AW18" i="1"/>
  <c r="F196" i="1"/>
  <c r="O18" i="1"/>
  <c r="F192" i="1"/>
  <c r="BD22" i="1"/>
  <c r="BD190" i="1"/>
  <c r="F185" i="1"/>
  <c r="AY18" i="1"/>
  <c r="F198" i="1"/>
  <c r="X18" i="1"/>
  <c r="F216" i="1"/>
  <c r="EN22" i="1"/>
  <c r="EN190" i="1"/>
  <c r="P165" i="1"/>
  <c r="Q18" i="1"/>
  <c r="F202" i="1"/>
  <c r="AS22" i="1"/>
  <c r="AS190" i="1"/>
  <c r="F177" i="1"/>
  <c r="T16" i="2" s="1"/>
  <c r="X16" i="2" s="1"/>
  <c r="AC16" i="2" s="1"/>
  <c r="R18" i="1"/>
  <c r="F204" i="1"/>
  <c r="EQ22" i="1"/>
  <c r="EQ190" i="1"/>
  <c r="P168" i="1"/>
  <c r="EV123" i="1"/>
  <c r="EV160" i="1"/>
  <c r="P155" i="1"/>
  <c r="AV18" i="1"/>
  <c r="F195" i="1"/>
  <c r="P147" i="1"/>
  <c r="EK123" i="1"/>
  <c r="DH18" i="1"/>
  <c r="P193" i="1"/>
  <c r="DQ18" i="1"/>
  <c r="P217" i="1"/>
  <c r="Y22" i="1"/>
  <c r="F187" i="1"/>
  <c r="Y190" i="1"/>
  <c r="DJ18" i="1"/>
  <c r="P204" i="1"/>
  <c r="AR22" i="1"/>
  <c r="AR190" i="1"/>
  <c r="F188" i="1"/>
  <c r="EK26" i="1"/>
  <c r="P108" i="1"/>
  <c r="EK160" i="1"/>
  <c r="EJ26" i="1"/>
  <c r="P119" i="1"/>
  <c r="EJ160" i="1"/>
  <c r="DN18" i="1"/>
  <c r="P213" i="1"/>
  <c r="DG22" i="1"/>
  <c r="P162" i="1"/>
  <c r="DG190" i="1"/>
  <c r="EJ123" i="1"/>
  <c r="P158" i="1"/>
  <c r="DP18" i="1"/>
  <c r="P216" i="1"/>
  <c r="AS18" i="1" l="1"/>
  <c r="F207" i="1"/>
  <c r="BD18" i="1"/>
  <c r="F215" i="1"/>
  <c r="AR18" i="1"/>
  <c r="F218" i="1"/>
  <c r="DG18" i="1"/>
  <c r="P192" i="1"/>
  <c r="EV22" i="1"/>
  <c r="P185" i="1"/>
  <c r="EV190" i="1"/>
  <c r="EJ22" i="1"/>
  <c r="EJ190" i="1"/>
  <c r="P188" i="1"/>
  <c r="EN18" i="1"/>
  <c r="P195" i="1"/>
  <c r="Y18" i="1"/>
  <c r="F217" i="1"/>
  <c r="EO18" i="1"/>
  <c r="P196" i="1"/>
  <c r="EQ18" i="1"/>
  <c r="P198" i="1"/>
  <c r="EK22" i="1"/>
  <c r="EK190" i="1"/>
  <c r="P177" i="1"/>
  <c r="E16" i="2" s="1"/>
  <c r="I16" i="2" s="1"/>
  <c r="N16" i="2" s="1"/>
  <c r="EV18" i="1" l="1"/>
  <c r="P215" i="1"/>
  <c r="EK18" i="1"/>
  <c r="P207" i="1"/>
  <c r="EJ18" i="1"/>
  <c r="P218" i="1"/>
</calcChain>
</file>

<file path=xl/sharedStrings.xml><?xml version="1.0" encoding="utf-8"?>
<sst xmlns="http://schemas.openxmlformats.org/spreadsheetml/2006/main" count="7443" uniqueCount="416">
  <si>
    <t>Smeta.RU  (495) 974-1589</t>
  </si>
  <si>
    <t>_PS_</t>
  </si>
  <si>
    <t>Smeta.RU</t>
  </si>
  <si>
    <t/>
  </si>
  <si>
    <t>02-01-07 Земляные работы. ЗПП 220 кВ.</t>
  </si>
  <si>
    <t>02-01-07 Земляные работы. ЗПП 220 кВ.!</t>
  </si>
  <si>
    <t>248017-2021-ИЛО3-КР/Ведомость объемов работ №7. ЗПП 220 кВ/248017-2021-ПОС-КР.ВОР л.1-6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</si>
  <si>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</si>
  <si>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</si>
  <si>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</si>
  <si>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</si>
  <si>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</si>
  <si>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</si>
  <si>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</si>
  <si>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</si>
  <si>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</si>
  <si>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</si>
  <si>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</si>
  <si>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</si>
  <si>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02-01-07</t>
  </si>
  <si>
    <t>Земляные работы. ЗПП 220 кВ. Конструктивные и объемно-планировочные решения.</t>
  </si>
  <si>
    <t>248017-2021-ИЛО3-КР.ВОР 7</t>
  </si>
  <si>
    <t>1</t>
  </si>
  <si>
    <t>Приемный портал 220 кВ</t>
  </si>
  <si>
    <t>01-01-008-2</t>
  </si>
  <si>
    <t>Разработка грунта в отвал в котлованах объемом от 1000 до 3000 м3 экскаваторами с ковшом вместимостью 0,65 м3, группа грунтов 2</t>
  </si>
  <si>
    <t>1000 м3 грунта</t>
  </si>
  <si>
    <t>ТЕР Московской обл., 01-01-008-2, приказ Минстроя России №675/пр от 28.02.2017 № 260/пр</t>
  </si>
  <si>
    <t>*(0,2+1)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</si>
  <si>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</si>
  <si>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</si>
  <si>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</si>
  <si>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</si>
  <si>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421/пр_2020_прил.10_т.1_п.4_гр.3</t>
  </si>
  <si>
    <t>Пр/812-001.1-1</t>
  </si>
  <si>
    <t>Пр/774-001.1</t>
  </si>
  <si>
    <t>2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</si>
  <si>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</si>
  <si>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</si>
  <si>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ТЕР Московской обл., 01-01-013-8, приказ Минстроя России №675/пр от 28.02.2017 № 260/пр</t>
  </si>
  <si>
    <t>Обратная засыпка котлована</t>
  </si>
  <si>
    <t>3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</si>
  <si>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</si>
  <si>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</si>
  <si>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</si>
  <si>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Фундамент Ф-2 под стойку ОПН</t>
  </si>
  <si>
    <t>4</t>
  </si>
  <si>
    <t>5</t>
  </si>
  <si>
    <t>6</t>
  </si>
  <si>
    <t>Фундамент Ф-3 под здание ЗПП 220 кВ</t>
  </si>
  <si>
    <t>7</t>
  </si>
  <si>
    <t>8</t>
  </si>
  <si>
    <t>9</t>
  </si>
  <si>
    <t>08-01-002-1</t>
  </si>
  <si>
    <t>Устройство основания под фундаменты песчаного</t>
  </si>
  <si>
    <t>1 м3 основания</t>
  </si>
  <si>
    <t>ТЕР Московской обл., 08-01-002-1,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</si>
  <si>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</si>
  <si>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</si>
  <si>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</si>
  <si>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</si>
  <si>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10</t>
  </si>
  <si>
    <t>08-01-002-2</t>
  </si>
  <si>
    <t>Устройство основания под фундаменты щебеночного</t>
  </si>
  <si>
    <t>ТЕР Московской обл., 08-01-002-2, приказ Минстроя России №675/пр от 28.02.2017 № 260/пр</t>
  </si>
  <si>
    <t>Фундамент Ф-1 под стойку вывода КРУЭ 220кВ</t>
  </si>
  <si>
    <t>11</t>
  </si>
  <si>
    <t>12</t>
  </si>
  <si>
    <t>13</t>
  </si>
  <si>
    <t>Наружное ограждение (установка противоподкопной сетки)</t>
  </si>
  <si>
    <t>14</t>
  </si>
  <si>
    <t>15</t>
  </si>
  <si>
    <t>Противопожарный резервуар</t>
  </si>
  <si>
    <t>16</t>
  </si>
  <si>
    <t>17</t>
  </si>
  <si>
    <t>18</t>
  </si>
  <si>
    <t>Площадка ПЛ-1</t>
  </si>
  <si>
    <t>19</t>
  </si>
  <si>
    <t>01-01-016-2</t>
  </si>
  <si>
    <t>Работа на отвале, группа грунтов 2-3</t>
  </si>
  <si>
    <t>ТЕР Московской обл., 01-01-016-2, приказ Минстроя России №675/пр от 28.02.2017 № 260/пр</t>
  </si>
  <si>
    <t>20</t>
  </si>
  <si>
    <t>01-02-027-2</t>
  </si>
  <si>
    <t>Планировка площадей механизированным способом, группа грунтов 2</t>
  </si>
  <si>
    <t>1000 м2 спланированной площади</t>
  </si>
  <si>
    <t>ТЕР Московской обл., 01-02-027-2, приказ Минстроя России №675/пр от 28.02.2017 № 260/пр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</si>
  <si>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</si>
  <si>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</si>
  <si>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</si>
  <si>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</si>
  <si>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408-0122</t>
  </si>
  <si>
    <t>Песок природный для строительных работ средний</t>
  </si>
  <si>
    <t>м3</t>
  </si>
  <si>
    <t>ТССЦ Московской обл., 408-0122,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</si>
  <si>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</si>
  <si>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</si>
  <si>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</si>
  <si>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01-02-006-1</t>
  </si>
  <si>
    <t>Полив водой уплотняемого грунта насыпей</t>
  </si>
  <si>
    <t>1000 м3 уплотненного грунта</t>
  </si>
  <si>
    <t>ТЕР Московской обл., 01-02-006-1, приказ Минстроя России №675/пр от 28.02.2017 № 260/пр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</si>
  <si>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</si>
  <si>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</si>
  <si>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</si>
  <si>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</si>
  <si>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01-01-009-14</t>
  </si>
  <si>
    <t>Разработка грунта в траншеях экскаватором «обратная лопата» с ковшом вместимостью 0,5 (0,5-0,63) м3, в отвал группа грунтов 2</t>
  </si>
  <si>
    <t>ТЕР Московской обл., 01-01-009-14,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</si>
  <si>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</si>
  <si>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</si>
  <si>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</si>
  <si>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</si>
  <si>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</si>
  <si>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</si>
  <si>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</si>
  <si>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</si>
  <si>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</si>
  <si>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</si>
  <si>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</si>
  <si>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</si>
  <si>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</si>
  <si>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</si>
  <si>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</si>
  <si>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</si>
  <si>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</si>
  <si>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</si>
  <si>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</si>
  <si>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</si>
  <si>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</si>
  <si>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</si>
  <si>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</si>
  <si>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</si>
  <si>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</si>
  <si>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</si>
  <si>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</si>
  <si>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</si>
  <si>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</si>
  <si>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</si>
  <si>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</si>
  <si>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</si>
  <si>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</si>
  <si>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</si>
  <si>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</si>
  <si>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</si>
  <si>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</si>
  <si>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</si>
  <si>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</si>
  <si>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</si>
  <si>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</si>
  <si>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</si>
  <si>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</si>
  <si>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</si>
  <si>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</si>
  <si>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</si>
  <si>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</si>
  <si>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</si>
  <si>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</si>
  <si>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</si>
  <si>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</si>
  <si>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</si>
  <si>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</si>
  <si>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</si>
  <si>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Прочие работы.. Перевозка</t>
  </si>
  <si>
    <t>21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</si>
  <si>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</si>
  <si>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</si>
  <si>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</si>
  <si>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</si>
  <si>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</si>
  <si>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</si>
  <si>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</si>
  <si>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т03-01-01-021</t>
  </si>
  <si>
    <t>Перевозка грузов I класса автомобилями бортовыми грузоподъемностью до 15 т на расстояние до 21 км</t>
  </si>
  <si>
    <t>ТССЦпг Московской обл., т03-01-01-021, приказ Минстроя России №675/пр от 28.02.2017 № 261/пр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</si>
  <si>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</si>
  <si>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</si>
  <si>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</si>
  <si>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</si>
  <si>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</si>
  <si>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</si>
  <si>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</si>
  <si>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</si>
  <si>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</si>
  <si>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</si>
  <si>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</si>
  <si>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</si>
  <si>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</si>
  <si>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</si>
  <si>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</si>
  <si>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</si>
  <si>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</si>
  <si>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</si>
  <si>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</si>
  <si>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</si>
  <si>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</si>
  <si>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</si>
  <si>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</si>
  <si>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</si>
  <si>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</si>
  <si>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</si>
  <si>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</si>
  <si>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</si>
  <si>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</si>
  <si>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</si>
  <si>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</si>
  <si>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</si>
  <si>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</si>
  <si>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</si>
  <si>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</si>
  <si>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</si>
  <si>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</si>
  <si>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</si>
  <si>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</si>
  <si>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</si>
  <si>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</si>
  <si>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</si>
  <si>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</si>
  <si>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</si>
  <si>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</si>
  <si>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</si>
  <si>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</si>
  <si>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</si>
  <si>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</si>
  <si>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</si>
  <si>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</si>
  <si>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</si>
  <si>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</si>
  <si>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</si>
  <si>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</si>
  <si>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</si>
  <si>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</si>
  <si>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</si>
  <si>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</si>
  <si>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</si>
  <si>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</si>
  <si>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</si>
  <si>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</si>
  <si>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</si>
  <si>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</si>
  <si>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</si>
  <si>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</si>
  <si>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</si>
  <si>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</si>
  <si>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</si>
  <si>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Затраты труда машинистов</t>
  </si>
  <si>
    <t>чел.час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</si>
  <si>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</si>
  <si>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</si>
  <si>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</si>
  <si>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маш.-ч</t>
  </si>
  <si>
    <t>1-1020-90</t>
  </si>
  <si>
    <t>Рабочий строитель среднего разряда 2</t>
  </si>
  <si>
    <t>чел.-ч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</si>
  <si>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</si>
  <si>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</si>
  <si>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</si>
  <si>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</si>
  <si>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</si>
  <si>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</si>
  <si>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</si>
  <si>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</si>
  <si>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</si>
  <si>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</si>
  <si>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</si>
  <si>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</si>
  <si>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</si>
  <si>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</si>
  <si>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</si>
  <si>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</si>
  <si>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</si>
  <si>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</si>
  <si>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</si>
  <si>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</si>
  <si>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</si>
  <si>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</si>
  <si>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</si>
  <si>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411-0001</t>
  </si>
  <si>
    <t>ТССЦ Московской обл., 411-0001, приказ Минстроя России №675/пр от 28.02.2017 № 257/пр</t>
  </si>
  <si>
    <t>Вода</t>
  </si>
  <si>
    <t>408-0021</t>
  </si>
  <si>
    <t>ТССЦ Московской обл., 408-0021, приказ Минстроя России №675/пр от 28.02.2017 № 257/пр</t>
  </si>
  <si>
    <t>Щебень из природного камня для строительных работ марка 400, фракция 5(3)-10 мм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</si>
  <si>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</si>
  <si>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</si>
  <si>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</si>
  <si>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120202</t>
  </si>
  <si>
    <t>ТСЭМ Московской обл., 120202, приказ Минстроя России №675/пр от 28.02.2017 № 264/пр</t>
  </si>
  <si>
    <t>Автогрейдеры среднего типа 99 кВт (135 л.с.)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</si>
  <si>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</si>
  <si>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</si>
  <si>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</si>
  <si>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</si>
  <si>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</si>
  <si>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1-1030-90</t>
  </si>
  <si>
    <t>Рабочий строитель среднего разряда 3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</si>
  <si>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</si>
  <si>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</si>
  <si>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</si>
  <si>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</si>
  <si>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</si>
  <si>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</si>
  <si>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</si>
  <si>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</si>
  <si>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</si>
  <si>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</si>
  <si>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</si>
  <si>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</si>
  <si>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</si>
  <si>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</si>
  <si>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</si>
  <si>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</si>
  <si>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</si>
  <si>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</si>
  <si>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</si>
  <si>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</si>
  <si>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</si>
  <si>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</si>
  <si>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</si>
  <si>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</si>
  <si>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</si>
  <si>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</si>
  <si>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</si>
  <si>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</si>
  <si>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</si>
  <si>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</si>
  <si>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</si>
  <si>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</si>
  <si>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</si>
  <si>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</si>
  <si>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</si>
  <si>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</si>
  <si>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</si>
  <si>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</si>
  <si>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</si>
  <si>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</si>
  <si>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</si>
  <si>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</si>
  <si>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</si>
  <si>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</si>
  <si>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</si>
  <si>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</si>
  <si>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</si>
  <si>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</si>
  <si>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</si>
  <si>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</si>
  <si>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</si>
  <si>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</si>
  <si>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</si>
  <si>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</si>
  <si>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248017-2021-ИЛО3-КР/Ведомость объемов работ №7. ЗПП 220 кВ/248017-2021-ПОС-КР.ВОР л.1-6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</si>
  <si>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</si>
  <si>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ЭМ</t>
  </si>
  <si>
    <t>в т.ч. ОТм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</si>
  <si>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</si>
  <si>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</si>
  <si>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</si>
  <si>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</si>
  <si>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</si>
  <si>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</si>
  <si>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</si>
  <si>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</si>
  <si>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ОТ</t>
  </si>
  <si>
    <t>М</t>
  </si>
  <si>
    <t>ЗТ</t>
  </si>
  <si>
    <t>НР Конструкции из кирпича и блоков</t>
  </si>
  <si>
    <t>СП Конструкции из кирпича и блоков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</si>
  <si>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</si>
  <si>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</si>
  <si>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</si>
  <si>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</si>
  <si>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</si>
  <si>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</si>
  <si>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</si>
  <si>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</si>
  <si>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</si>
  <si>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</si>
  <si>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</si>
  <si>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</si>
  <si>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</si>
  <si>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</si>
  <si>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</si>
  <si>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</si>
  <si>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</si>
  <si>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</si>
  <si>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</si>
  <si>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</si>
  <si>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</si>
  <si>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</si>
  <si>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</si>
  <si>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</si>
  <si>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</si>
  <si>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</si>
  <si>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</si>
  <si>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</si>
  <si>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</si>
  <si>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Прочие работы.. Перевозка</t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</si>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</sst>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43</xdr:row>
      <xdr:rowOff>0</xdr:rowOff>
    </xdr:from>
    <xdr:to>
      <xdr:col>117</xdr:col>
      <xdr:colOff>265371</xdr:colOff>
      <xdr:row>53</xdr:row>
      <xdr:rowOff>637769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6EC8AAF-204E-4629-BF68-5B10ED8FE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82725" y="8991600"/>
          <a:ext cx="10628571" cy="3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CA65D-EBDE-4124-BBF3-B467EE4F9BC9}">
  <sheetPr>
    <pageSetUpPr fitToPage="1"/>
  </sheetPr>
  <dimension ref="A1:CW481"/>
  <sheetViews>
    <sheetView tabSelected="1" topLeftCell="A19" zoomScaleNormal="100" workbookViewId="0">
      <selection activeCell="N44" sqref="N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309</v>
      </c>
      <c r="B2" s="11"/>
      <c r="C2" s="11"/>
      <c r="D2" s="11"/>
      <c r="E2" s="11"/>
      <c r="F2" s="13" t="s">
        <v>346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310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311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312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313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314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315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316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02-01-07 Земляные работы. ЗПП 220 кВ.!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317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02-01-07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Земляные работы. ЗПП 220 кВ. Конструктивные и объемно-планировочные решения.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318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319</v>
      </c>
      <c r="B29" s="14"/>
      <c r="C29" s="29" t="s">
        <v>347</v>
      </c>
      <c r="D29" s="14" t="s">
        <v>320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321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322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348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323</v>
      </c>
      <c r="B36" s="24"/>
      <c r="C36" s="111">
        <f>C39+C40+C41+C42</f>
        <v>2192.59</v>
      </c>
      <c r="D36" s="110">
        <f>D39+D40+D41+D42</f>
        <v>86.47</v>
      </c>
      <c r="E36" s="36"/>
      <c r="F36" s="14" t="s">
        <v>324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1"/>
      <c r="D37" s="111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325</v>
      </c>
      <c r="C38" s="113"/>
      <c r="D38" s="112"/>
      <c r="E38" s="39"/>
      <c r="F38" s="14"/>
      <c r="G38" s="14" t="s">
        <v>326</v>
      </c>
      <c r="H38" s="24"/>
      <c r="I38" s="113">
        <f>ROUND(SUM(AR50:AR474)/1000, 2)</f>
        <v>446.67</v>
      </c>
      <c r="J38" s="113">
        <f>ROUND((SUM(S50:S474))/1000, 2)</f>
        <v>8.77</v>
      </c>
      <c r="K38" s="14" t="s">
        <v>324</v>
      </c>
      <c r="L38" s="24"/>
    </row>
    <row r="39" spans="1:12" ht="14.25" customHeight="1" x14ac:dyDescent="0.2">
      <c r="A39" s="24"/>
      <c r="B39" s="35" t="s">
        <v>327</v>
      </c>
      <c r="C39" s="111">
        <f>ROUND((Source!P177)/1000, 2)</f>
        <v>2192.59</v>
      </c>
      <c r="D39" s="110">
        <f>ROUND((SUM(BH50:BH474)+SUMIF(CD50:CD474, 1, AG50:AG474)+SUMIF(CD50:CD474, 1, AF50:AF474))/1000, 2)</f>
        <v>86.47</v>
      </c>
      <c r="E39" s="36"/>
      <c r="F39" s="14" t="s">
        <v>324</v>
      </c>
      <c r="G39" s="14" t="s">
        <v>328</v>
      </c>
      <c r="H39" s="24"/>
      <c r="I39" s="14"/>
      <c r="J39" s="114">
        <f>Source!P182</f>
        <v>1073.9539152</v>
      </c>
      <c r="K39" s="14" t="s">
        <v>329</v>
      </c>
      <c r="L39" s="24"/>
    </row>
    <row r="40" spans="1:12" ht="14.25" customHeight="1" x14ac:dyDescent="0.2">
      <c r="A40" s="24"/>
      <c r="B40" s="35" t="s">
        <v>330</v>
      </c>
      <c r="C40" s="111">
        <f>ROUND((Source!P178)/1000, 2)</f>
        <v>0</v>
      </c>
      <c r="D40" s="110">
        <f>ROUND((SUM(BI50:BI474)+SUMIF(CD50:CD474, 2, AG50:AG474)+SUMIF(CD50:CD474, 2, AF50:AF474))/1000, 2)</f>
        <v>0</v>
      </c>
      <c r="E40" s="36"/>
      <c r="F40" s="14" t="s">
        <v>324</v>
      </c>
      <c r="G40" s="14" t="s">
        <v>331</v>
      </c>
      <c r="H40" s="24"/>
      <c r="I40" s="14"/>
      <c r="J40" s="114">
        <f>Source!P183</f>
        <v>233.15076239999999</v>
      </c>
      <c r="K40" s="14" t="s">
        <v>329</v>
      </c>
      <c r="L40" s="24"/>
    </row>
    <row r="41" spans="1:12" ht="14.25" customHeight="1" x14ac:dyDescent="0.2">
      <c r="A41" s="24"/>
      <c r="B41" s="35" t="s">
        <v>332</v>
      </c>
      <c r="C41" s="111">
        <f>ROUND((Source!P169)/1000, 2)</f>
        <v>0</v>
      </c>
      <c r="D41" s="110">
        <f>ROUND((SUM(BJ50:BJ474)+SUM(AH50:AH474))/1000, 2)</f>
        <v>0</v>
      </c>
      <c r="E41" s="36"/>
      <c r="F41" s="14" t="s">
        <v>324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333</v>
      </c>
      <c r="C42" s="111">
        <f>ROUND((Source!P179)/1000, 2)</f>
        <v>0</v>
      </c>
      <c r="D42" s="110">
        <f>ROUND((SUM(BL50:BL474)+SUMIF(CD50:CD474, 4, AG50:AG474)+SUM(BM50:BM474)+SUM(BN50:BN474)+SUMIF(CD50:CD474, 4, AF50:AF474))/1000, 2)</f>
        <v>0</v>
      </c>
      <c r="E42" s="40"/>
      <c r="F42" s="14" t="s">
        <v>324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334</v>
      </c>
      <c r="B44" s="45" t="s">
        <v>335</v>
      </c>
      <c r="C44" s="45" t="s">
        <v>336</v>
      </c>
      <c r="D44" s="45" t="s">
        <v>337</v>
      </c>
      <c r="E44" s="43" t="s">
        <v>338</v>
      </c>
      <c r="F44" s="42"/>
      <c r="G44" s="49"/>
      <c r="H44" s="43" t="s">
        <v>339</v>
      </c>
      <c r="I44" s="42"/>
      <c r="J44" s="57"/>
      <c r="K44" s="54" t="s">
        <v>340</v>
      </c>
      <c r="L44" s="45" t="s">
        <v>341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342</v>
      </c>
      <c r="F48" s="60" t="s">
        <v>343</v>
      </c>
      <c r="G48" s="61" t="s">
        <v>344</v>
      </c>
      <c r="H48" s="60" t="s">
        <v>342</v>
      </c>
      <c r="I48" s="60" t="s">
        <v>343</v>
      </c>
      <c r="J48" s="62" t="s">
        <v>345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349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14.25" x14ac:dyDescent="0.2">
      <c r="C52" s="68" t="str">
        <f>Source!G28</f>
        <v>Приемный портал 220 кВ</v>
      </c>
    </row>
    <row r="53" spans="1:101" ht="71.25" x14ac:dyDescent="0.2">
      <c r="A53" s="69" t="s">
        <v>22</v>
      </c>
      <c r="B53" s="70" t="str">
        <f>Source!F30</f>
        <v>01-01-008-2</v>
      </c>
      <c r="C53" s="70" t="str">
        <f>Source!G30</f>
        <v>Разработка грунта в отвал в котлованах объемом от 1000 до 3000 м3 экскаваторами с ковшом вместимостью 0,65 м3, группа грунтов 2</v>
      </c>
      <c r="D53" s="71" t="str">
        <f>Source!H30</f>
        <v>1000 м3 грунта</v>
      </c>
      <c r="E53" s="72">
        <f>Source!K30</f>
        <v>0.53790000000000004</v>
      </c>
      <c r="F53" s="72"/>
      <c r="G53" s="72">
        <f>Source!I30</f>
        <v>0.53790000000000004</v>
      </c>
      <c r="H53" s="74"/>
      <c r="I53" s="73"/>
      <c r="J53" s="74"/>
      <c r="K53" s="73"/>
      <c r="L53" s="75"/>
    </row>
    <row r="54" spans="1:101" ht="51" x14ac:dyDescent="0.2">
      <c r="B54" s="76" t="s">
        <v>305</v>
      </c>
      <c r="C54" s="77" t="s">
        <v>350</v>
      </c>
      <c r="D54" s="77"/>
      <c r="E54" s="77"/>
      <c r="F54" s="77"/>
      <c r="G54" s="77"/>
      <c r="H54" s="77"/>
      <c r="I54" s="77"/>
      <c r="J54" s="77"/>
      <c r="K54" s="77"/>
      <c r="L54" s="77"/>
      <c r="CW54" s="78" t="s">
        <v>350</v>
      </c>
    </row>
    <row r="55" spans="1:101" x14ac:dyDescent="0.2">
      <c r="C55" s="79" t="str">
        <f>"Объем: "&amp;Source!I30&amp;"=(187*"&amp;"3-"&amp;"23,1)/"&amp;"1000"</f>
        <v>Объем: 0,5379=(187*3-23,1)/1000</v>
      </c>
    </row>
    <row r="56" spans="1:101" ht="14.25" x14ac:dyDescent="0.2">
      <c r="A56" s="70"/>
      <c r="B56" s="73">
        <v>2</v>
      </c>
      <c r="C56" s="70" t="s">
        <v>351</v>
      </c>
      <c r="D56" s="71"/>
      <c r="E56" s="72"/>
      <c r="F56" s="72"/>
      <c r="G56" s="72"/>
      <c r="H56" s="74">
        <f>Source!AM30</f>
        <v>3040.68</v>
      </c>
      <c r="I56" s="73">
        <f>ROUND((0.2+1),7)</f>
        <v>1.2</v>
      </c>
      <c r="J56" s="74">
        <f>ROUND(((((Source!ET30*ROUND((0.2+1),7)))-((Source!EU30*ROUND((0.2+1),7))))+Source!AE30)*Source!I30, 2)</f>
        <v>1962.7</v>
      </c>
      <c r="K56" s="73">
        <f>IF(Source!BB30&lt;&gt; 0, Source!BB30, 1)</f>
        <v>12.84</v>
      </c>
      <c r="L56" s="75">
        <f>Source!Q30</f>
        <v>25201</v>
      </c>
    </row>
    <row r="57" spans="1:101" ht="14.25" x14ac:dyDescent="0.2">
      <c r="A57" s="70"/>
      <c r="B57" s="73">
        <v>3</v>
      </c>
      <c r="C57" s="70" t="s">
        <v>352</v>
      </c>
      <c r="D57" s="71"/>
      <c r="E57" s="72"/>
      <c r="F57" s="72"/>
      <c r="G57" s="72"/>
      <c r="H57" s="74">
        <f>Source!AN30</f>
        <v>326.57</v>
      </c>
      <c r="I57" s="73">
        <f>ROUND((0.2+1),7)</f>
        <v>1.2</v>
      </c>
      <c r="J57" s="80">
        <f>ROUND(Source!AE30*Source!I30, 2)</f>
        <v>210.79</v>
      </c>
      <c r="K57" s="73">
        <f>IF(Source!BS30&lt;&gt; 0, Source!BS30, 1)</f>
        <v>50.93</v>
      </c>
      <c r="L57" s="81">
        <f>Source!R30</f>
        <v>10736</v>
      </c>
    </row>
    <row r="58" spans="1:101" ht="14.25" x14ac:dyDescent="0.2">
      <c r="A58" s="70"/>
      <c r="B58" s="70"/>
      <c r="C58" s="82" t="s">
        <v>353</v>
      </c>
      <c r="D58" s="83" t="s">
        <v>329</v>
      </c>
      <c r="E58" s="84">
        <f>Source!AR30</f>
        <v>24.19</v>
      </c>
      <c r="F58" s="84">
        <f>ROUND((0.2+1),7)</f>
        <v>1.2</v>
      </c>
      <c r="G58" s="84">
        <f>ROUND(Source!V30, 7)</f>
        <v>15.6141612</v>
      </c>
      <c r="H58" s="85"/>
      <c r="I58" s="86"/>
      <c r="J58" s="85"/>
      <c r="K58" s="86"/>
      <c r="L58" s="87"/>
    </row>
    <row r="59" spans="1:101" ht="14.25" x14ac:dyDescent="0.2">
      <c r="A59" s="70"/>
      <c r="B59" s="70"/>
      <c r="C59" s="70" t="s">
        <v>354</v>
      </c>
      <c r="D59" s="71"/>
      <c r="E59" s="72"/>
      <c r="F59" s="72"/>
      <c r="G59" s="72"/>
      <c r="H59" s="74">
        <f>H56</f>
        <v>3040.68</v>
      </c>
      <c r="I59" s="73"/>
      <c r="J59" s="74">
        <f>J56</f>
        <v>1962.7</v>
      </c>
      <c r="K59" s="73"/>
      <c r="L59" s="75">
        <f>L56</f>
        <v>25201</v>
      </c>
    </row>
    <row r="60" spans="1:101" ht="14.25" x14ac:dyDescent="0.2">
      <c r="A60" s="70"/>
      <c r="B60" s="70"/>
      <c r="C60" s="70" t="s">
        <v>355</v>
      </c>
      <c r="D60" s="71"/>
      <c r="E60" s="72"/>
      <c r="F60" s="72"/>
      <c r="G60" s="72"/>
      <c r="H60" s="74"/>
      <c r="I60" s="73"/>
      <c r="J60" s="74">
        <f>SUM(S53:S63)+SUM(T53:T63)+SUM(X53:X63)+SUM(Y53:Y63)+SUM(Z53:Z63)</f>
        <v>210.79</v>
      </c>
      <c r="K60" s="73"/>
      <c r="L60" s="75">
        <f>SUM(AR53:AR63)+SUM(AS53:AS63)+SUM(AT53:AT63)+SUM(AU53:AU63)+SUM(AV53:AV63)</f>
        <v>10736</v>
      </c>
    </row>
    <row r="61" spans="1:101" ht="28.5" x14ac:dyDescent="0.2">
      <c r="A61" s="70"/>
      <c r="B61" s="70" t="s">
        <v>34</v>
      </c>
      <c r="C61" s="70" t="s">
        <v>356</v>
      </c>
      <c r="D61" s="71" t="s">
        <v>357</v>
      </c>
      <c r="E61" s="72">
        <f>Source!BZ30</f>
        <v>92</v>
      </c>
      <c r="F61" s="72"/>
      <c r="G61" s="72">
        <f>Source!AT30</f>
        <v>92</v>
      </c>
      <c r="H61" s="74"/>
      <c r="I61" s="73"/>
      <c r="J61" s="74">
        <f>SUM(AD53:AD63)</f>
        <v>193.93</v>
      </c>
      <c r="K61" s="73"/>
      <c r="L61" s="75">
        <f>SUM(AZ53:AZ63)</f>
        <v>9877</v>
      </c>
    </row>
    <row r="62" spans="1:101" ht="28.5" x14ac:dyDescent="0.2">
      <c r="A62" s="82"/>
      <c r="B62" s="82" t="s">
        <v>35</v>
      </c>
      <c r="C62" s="82" t="s">
        <v>358</v>
      </c>
      <c r="D62" s="83" t="s">
        <v>357</v>
      </c>
      <c r="E62" s="84">
        <f>Source!CA30</f>
        <v>46</v>
      </c>
      <c r="F62" s="84"/>
      <c r="G62" s="84">
        <f>Source!AU30</f>
        <v>46</v>
      </c>
      <c r="H62" s="85"/>
      <c r="I62" s="86"/>
      <c r="J62" s="85">
        <f>SUM(AE53:AE63)</f>
        <v>96.96</v>
      </c>
      <c r="K62" s="86"/>
      <c r="L62" s="87">
        <f>SUM(BA53:BA63)</f>
        <v>4939</v>
      </c>
    </row>
    <row r="63" spans="1:101" ht="15" x14ac:dyDescent="0.2">
      <c r="C63" s="90" t="s">
        <v>359</v>
      </c>
      <c r="D63" s="90"/>
      <c r="E63" s="90"/>
      <c r="F63" s="90"/>
      <c r="G63" s="90"/>
      <c r="H63" s="90"/>
      <c r="I63" s="91">
        <f>J56+J61+J62</f>
        <v>2253.59</v>
      </c>
      <c r="J63" s="91"/>
      <c r="K63" s="92">
        <f>L56+L61+L62</f>
        <v>40017</v>
      </c>
      <c r="L63" s="92"/>
      <c r="O63" s="88">
        <f>J56+J61+J62</f>
        <v>2253.59</v>
      </c>
      <c r="P63" s="88">
        <f>J56</f>
        <v>1962.7</v>
      </c>
      <c r="R63" t="s">
        <v>360</v>
      </c>
      <c r="S63">
        <f>0</f>
        <v>0</v>
      </c>
      <c r="U63">
        <f>0</f>
        <v>0</v>
      </c>
      <c r="X63" s="88">
        <f>J57</f>
        <v>210.79</v>
      </c>
      <c r="Z63" t="s">
        <v>360</v>
      </c>
      <c r="AA63">
        <f>0</f>
        <v>0</v>
      </c>
      <c r="AD63">
        <f>ROUND((Source!AT30/100)*((ROUND(Source!AF30*Source!I30, 2)+ROUND(Source!AE30*Source!I30, 2))), 2)</f>
        <v>193.93</v>
      </c>
      <c r="AE63">
        <f>ROUND((Source!AU30/100)*((ROUND(Source!AF30*Source!I30, 2)+ROUND(Source!AE30*Source!I30, 2))), 2)</f>
        <v>96.96</v>
      </c>
      <c r="AN63" s="89">
        <f>L56+L61+L62</f>
        <v>40017</v>
      </c>
      <c r="AO63" s="89">
        <f>L56</f>
        <v>25201</v>
      </c>
      <c r="AQ63" t="s">
        <v>360</v>
      </c>
      <c r="AR63">
        <f>0</f>
        <v>0</v>
      </c>
      <c r="AT63" s="89">
        <f>L57</f>
        <v>10736</v>
      </c>
      <c r="AV63" t="s">
        <v>360</v>
      </c>
      <c r="AW63">
        <f>0</f>
        <v>0</v>
      </c>
      <c r="AZ63">
        <f>Source!X30</f>
        <v>9877</v>
      </c>
      <c r="BA63">
        <f>Source!Y30</f>
        <v>4939</v>
      </c>
      <c r="BH63" s="88">
        <f>J56+J61+J62</f>
        <v>2253.59</v>
      </c>
      <c r="CD63">
        <v>1</v>
      </c>
    </row>
    <row r="64" spans="1:101" ht="57" x14ac:dyDescent="0.2">
      <c r="A64" s="69" t="s">
        <v>36</v>
      </c>
      <c r="B64" s="70" t="str">
        <f>Source!F32</f>
        <v>01-01-013-8</v>
      </c>
      <c r="C64" s="70" t="str">
        <f>Source!G32</f>
        <v>Разработка грунта с погрузкой на автомобили-самосвалы экскаваторами с ковшом вместимостью 0,65 (0,5-1) м3, группа грунтов 2</v>
      </c>
      <c r="D64" s="71" t="str">
        <f>Source!H32</f>
        <v>1000 м3 грунта</v>
      </c>
      <c r="E64" s="72">
        <f>Source!K32</f>
        <v>2.3099999999999999E-2</v>
      </c>
      <c r="F64" s="72"/>
      <c r="G64" s="72">
        <f>Source!I32</f>
        <v>2.3099999999999999E-2</v>
      </c>
      <c r="H64" s="74"/>
      <c r="I64" s="73"/>
      <c r="J64" s="74"/>
      <c r="K64" s="73"/>
      <c r="L64" s="75"/>
    </row>
    <row r="65" spans="1:101" ht="51" x14ac:dyDescent="0.2">
      <c r="B65" s="76" t="s">
        <v>305</v>
      </c>
      <c r="C65" s="77" t="s">
        <v>350</v>
      </c>
      <c r="D65" s="77"/>
      <c r="E65" s="77"/>
      <c r="F65" s="77"/>
      <c r="G65" s="77"/>
      <c r="H65" s="77"/>
      <c r="I65" s="77"/>
      <c r="J65" s="77"/>
      <c r="K65" s="77"/>
      <c r="L65" s="77"/>
      <c r="CW65" s="78" t="s">
        <v>350</v>
      </c>
    </row>
    <row r="66" spans="1:101" x14ac:dyDescent="0.2">
      <c r="C66" s="79" t="str">
        <f>"Объем: "&amp;Source!I32&amp;"=(187*"&amp;"3-"&amp;"179,3*"&amp;"3)/"&amp;"1000"</f>
        <v>Объем: 0,0231=(187*3-179,3*3)/1000</v>
      </c>
    </row>
    <row r="67" spans="1:101" ht="14.25" x14ac:dyDescent="0.2">
      <c r="A67" s="70"/>
      <c r="B67" s="73">
        <v>1</v>
      </c>
      <c r="C67" s="70" t="s">
        <v>361</v>
      </c>
      <c r="D67" s="71"/>
      <c r="E67" s="72"/>
      <c r="F67" s="72"/>
      <c r="G67" s="72"/>
      <c r="H67" s="74">
        <f>Source!AO32</f>
        <v>89</v>
      </c>
      <c r="I67" s="73">
        <f>ROUND((0.2+1),7)</f>
        <v>1.2</v>
      </c>
      <c r="J67" s="74">
        <f>ROUND(Source!AF32*Source!I32, 2)</f>
        <v>2.4700000000000002</v>
      </c>
      <c r="K67" s="73">
        <f>IF(Source!BA32&lt;&gt; 0, Source!BA32, 1)</f>
        <v>50.93</v>
      </c>
      <c r="L67" s="75">
        <f>Source!S32</f>
        <v>126</v>
      </c>
    </row>
    <row r="68" spans="1:101" ht="14.25" x14ac:dyDescent="0.2">
      <c r="A68" s="70"/>
      <c r="B68" s="73">
        <v>2</v>
      </c>
      <c r="C68" s="70" t="s">
        <v>351</v>
      </c>
      <c r="D68" s="71"/>
      <c r="E68" s="72"/>
      <c r="F68" s="72"/>
      <c r="G68" s="72"/>
      <c r="H68" s="74">
        <f>Source!AM32</f>
        <v>3801.2</v>
      </c>
      <c r="I68" s="73">
        <f>ROUND((0.2+1),7)</f>
        <v>1.2</v>
      </c>
      <c r="J68" s="74">
        <f>ROUND(((((Source!ET32*ROUND((0.2+1),7)))-((Source!EU32*ROUND((0.2+1),7))))+Source!AE32)*Source!I32, 2)</f>
        <v>105.37</v>
      </c>
      <c r="K68" s="73">
        <f>IF(Source!BB32&lt;&gt; 0, Source!BB32, 1)</f>
        <v>13.49</v>
      </c>
      <c r="L68" s="75">
        <f>Source!Q32</f>
        <v>1421</v>
      </c>
    </row>
    <row r="69" spans="1:101" ht="14.25" x14ac:dyDescent="0.2">
      <c r="A69" s="70"/>
      <c r="B69" s="73">
        <v>3</v>
      </c>
      <c r="C69" s="70" t="s">
        <v>352</v>
      </c>
      <c r="D69" s="71"/>
      <c r="E69" s="72"/>
      <c r="F69" s="72"/>
      <c r="G69" s="72"/>
      <c r="H69" s="74">
        <f>Source!AN32</f>
        <v>446.72</v>
      </c>
      <c r="I69" s="73">
        <f>ROUND((0.2+1),7)</f>
        <v>1.2</v>
      </c>
      <c r="J69" s="80">
        <f>ROUND(Source!AE32*Source!I32, 2)</f>
        <v>12.38</v>
      </c>
      <c r="K69" s="73">
        <f>IF(Source!BS32&lt;&gt; 0, Source!BS32, 1)</f>
        <v>50.93</v>
      </c>
      <c r="L69" s="81">
        <f>Source!R32</f>
        <v>631</v>
      </c>
    </row>
    <row r="70" spans="1:101" ht="14.25" x14ac:dyDescent="0.2">
      <c r="A70" s="70"/>
      <c r="B70" s="73">
        <v>4</v>
      </c>
      <c r="C70" s="70" t="s">
        <v>362</v>
      </c>
      <c r="D70" s="71"/>
      <c r="E70" s="72"/>
      <c r="F70" s="72"/>
      <c r="G70" s="72"/>
      <c r="H70" s="74">
        <f>Source!AL32</f>
        <v>4.34</v>
      </c>
      <c r="I70" s="73"/>
      <c r="J70" s="74">
        <f>ROUND(Source!AC32*Source!I32, 2)</f>
        <v>0.1</v>
      </c>
      <c r="K70" s="73">
        <f>IF(Source!BC32&lt;&gt; 0, Source!BC32, 1)</f>
        <v>24.42</v>
      </c>
      <c r="L70" s="75">
        <f>Source!P32</f>
        <v>2</v>
      </c>
    </row>
    <row r="71" spans="1:101" ht="14.25" x14ac:dyDescent="0.2">
      <c r="A71" s="70"/>
      <c r="B71" s="70"/>
      <c r="C71" s="70" t="s">
        <v>363</v>
      </c>
      <c r="D71" s="71" t="s">
        <v>329</v>
      </c>
      <c r="E71" s="72">
        <f>Source!AQ32</f>
        <v>11.41</v>
      </c>
      <c r="F71" s="72">
        <f>ROUND((0.2+1),7)</f>
        <v>1.2</v>
      </c>
      <c r="G71" s="72">
        <f>ROUND(Source!U32, 7)</f>
        <v>0.31628519999999999</v>
      </c>
      <c r="H71" s="74"/>
      <c r="I71" s="73"/>
      <c r="J71" s="74"/>
      <c r="K71" s="73"/>
      <c r="L71" s="75"/>
    </row>
    <row r="72" spans="1:101" ht="14.25" x14ac:dyDescent="0.2">
      <c r="A72" s="70"/>
      <c r="B72" s="70"/>
      <c r="C72" s="82" t="s">
        <v>353</v>
      </c>
      <c r="D72" s="83" t="s">
        <v>329</v>
      </c>
      <c r="E72" s="84">
        <f>Source!AR32</f>
        <v>33.090000000000003</v>
      </c>
      <c r="F72" s="84">
        <f>ROUND((0.2+1),7)</f>
        <v>1.2</v>
      </c>
      <c r="G72" s="84">
        <f>ROUND(Source!V32, 7)</f>
        <v>0.91725480000000004</v>
      </c>
      <c r="H72" s="85"/>
      <c r="I72" s="86"/>
      <c r="J72" s="85"/>
      <c r="K72" s="86"/>
      <c r="L72" s="87"/>
    </row>
    <row r="73" spans="1:101" ht="14.25" x14ac:dyDescent="0.2">
      <c r="A73" s="70"/>
      <c r="B73" s="70"/>
      <c r="C73" s="70" t="s">
        <v>354</v>
      </c>
      <c r="D73" s="71"/>
      <c r="E73" s="72"/>
      <c r="F73" s="72"/>
      <c r="G73" s="72"/>
      <c r="H73" s="74">
        <f>H67+H68+H70</f>
        <v>3894.54</v>
      </c>
      <c r="I73" s="73"/>
      <c r="J73" s="74">
        <f>J67+J68+J70</f>
        <v>107.94</v>
      </c>
      <c r="K73" s="73"/>
      <c r="L73" s="75">
        <f>L67+L68+L70</f>
        <v>1549</v>
      </c>
    </row>
    <row r="74" spans="1:101" ht="14.25" x14ac:dyDescent="0.2">
      <c r="A74" s="70"/>
      <c r="B74" s="70"/>
      <c r="C74" s="70" t="s">
        <v>355</v>
      </c>
      <c r="D74" s="71"/>
      <c r="E74" s="72"/>
      <c r="F74" s="72"/>
      <c r="G74" s="72"/>
      <c r="H74" s="74"/>
      <c r="I74" s="73"/>
      <c r="J74" s="74">
        <f>SUM(S64:S77)+SUM(T64:T77)+SUM(X64:X77)+SUM(Y64:Y77)+SUM(Z64:Z77)</f>
        <v>14.850000000000001</v>
      </c>
      <c r="K74" s="73"/>
      <c r="L74" s="75">
        <f>SUM(AR64:AR77)+SUM(AS64:AS77)+SUM(AT64:AT77)+SUM(AU64:AU77)+SUM(AV64:AV77)</f>
        <v>757</v>
      </c>
    </row>
    <row r="75" spans="1:101" ht="28.5" x14ac:dyDescent="0.2">
      <c r="A75" s="70"/>
      <c r="B75" s="70" t="s">
        <v>34</v>
      </c>
      <c r="C75" s="70" t="s">
        <v>356</v>
      </c>
      <c r="D75" s="71" t="s">
        <v>357</v>
      </c>
      <c r="E75" s="72">
        <f>Source!BZ32</f>
        <v>92</v>
      </c>
      <c r="F75" s="72"/>
      <c r="G75" s="72">
        <f>Source!AT32</f>
        <v>92</v>
      </c>
      <c r="H75" s="74"/>
      <c r="I75" s="73"/>
      <c r="J75" s="74">
        <f>SUM(AD64:AD77)</f>
        <v>13.66</v>
      </c>
      <c r="K75" s="73"/>
      <c r="L75" s="75">
        <f>SUM(AZ64:AZ77)</f>
        <v>696</v>
      </c>
    </row>
    <row r="76" spans="1:101" ht="28.5" x14ac:dyDescent="0.2">
      <c r="A76" s="82"/>
      <c r="B76" s="82" t="s">
        <v>35</v>
      </c>
      <c r="C76" s="82" t="s">
        <v>358</v>
      </c>
      <c r="D76" s="83" t="s">
        <v>357</v>
      </c>
      <c r="E76" s="84">
        <f>Source!CA32</f>
        <v>46</v>
      </c>
      <c r="F76" s="84"/>
      <c r="G76" s="84">
        <f>Source!AU32</f>
        <v>46</v>
      </c>
      <c r="H76" s="85"/>
      <c r="I76" s="86"/>
      <c r="J76" s="85">
        <f>SUM(AE64:AE77)</f>
        <v>6.83</v>
      </c>
      <c r="K76" s="86"/>
      <c r="L76" s="87">
        <f>SUM(BA64:BA77)</f>
        <v>348</v>
      </c>
    </row>
    <row r="77" spans="1:101" ht="15" x14ac:dyDescent="0.2">
      <c r="C77" s="90" t="s">
        <v>359</v>
      </c>
      <c r="D77" s="90"/>
      <c r="E77" s="90"/>
      <c r="F77" s="90"/>
      <c r="G77" s="90"/>
      <c r="H77" s="90"/>
      <c r="I77" s="91">
        <f>J67+J68+J70+J75+J76</f>
        <v>128.43</v>
      </c>
      <c r="J77" s="91"/>
      <c r="K77" s="92">
        <f>L67+L68+L70+L75+L76</f>
        <v>2593</v>
      </c>
      <c r="L77" s="92"/>
      <c r="O77" s="88">
        <f>J67+J68+J70+J75+J76</f>
        <v>128.43</v>
      </c>
      <c r="P77" s="88">
        <f>J68</f>
        <v>105.37</v>
      </c>
      <c r="R77" t="s">
        <v>360</v>
      </c>
      <c r="S77" s="88">
        <f>J67</f>
        <v>2.4700000000000002</v>
      </c>
      <c r="U77" s="88">
        <f>J67</f>
        <v>2.4700000000000002</v>
      </c>
      <c r="X77" s="88">
        <f>J69</f>
        <v>12.38</v>
      </c>
      <c r="Z77" t="s">
        <v>360</v>
      </c>
      <c r="AA77" s="88">
        <f>J70</f>
        <v>0.1</v>
      </c>
      <c r="AD77">
        <f>ROUND((Source!AT32/100)*((ROUND(Source!AF32*Source!I32, 2)+ROUND(Source!AE32*Source!I32, 2))), 2)</f>
        <v>13.66</v>
      </c>
      <c r="AE77">
        <f>ROUND((Source!AU32/100)*((ROUND(Source!AF32*Source!I32, 2)+ROUND(Source!AE32*Source!I32, 2))), 2)</f>
        <v>6.83</v>
      </c>
      <c r="AN77" s="89">
        <f>L67+L68+L70+L75+L76</f>
        <v>2593</v>
      </c>
      <c r="AO77" s="89">
        <f>L68</f>
        <v>1421</v>
      </c>
      <c r="AQ77" t="s">
        <v>360</v>
      </c>
      <c r="AR77" s="89">
        <f>L67</f>
        <v>126</v>
      </c>
      <c r="AT77" s="89">
        <f>L69</f>
        <v>631</v>
      </c>
      <c r="AV77" t="s">
        <v>360</v>
      </c>
      <c r="AW77" s="89">
        <f>L70</f>
        <v>2</v>
      </c>
      <c r="AZ77">
        <f>Source!X32</f>
        <v>696</v>
      </c>
      <c r="BA77">
        <f>Source!Y32</f>
        <v>348</v>
      </c>
      <c r="BH77" s="88">
        <f>J67+J68+J70+J75+J76</f>
        <v>128.43</v>
      </c>
      <c r="CD77">
        <v>1</v>
      </c>
    </row>
    <row r="78" spans="1:101" ht="14.25" x14ac:dyDescent="0.2">
      <c r="C78" s="68" t="str">
        <f>Source!G33</f>
        <v>Обратная засыпка котлована</v>
      </c>
    </row>
    <row r="79" spans="1:101" ht="57" x14ac:dyDescent="0.2">
      <c r="A79" s="69" t="s">
        <v>41</v>
      </c>
      <c r="B79" s="70" t="str">
        <f>Source!F35</f>
        <v>01-01-035-2</v>
      </c>
      <c r="C79" s="70" t="str">
        <f>Source!G35</f>
        <v>Засыпка траншей и котлованов с перемещением грунта до 5 м бульдозерами мощностью 132 кВт (180 л.с.), группа грунтов 2</v>
      </c>
      <c r="D79" s="71" t="str">
        <f>Source!H35</f>
        <v>1000 м3 грунта</v>
      </c>
      <c r="E79" s="72">
        <f>Source!K35</f>
        <v>0.53790000000000004</v>
      </c>
      <c r="F79" s="72"/>
      <c r="G79" s="72">
        <f>Source!I35</f>
        <v>0.53790000000000004</v>
      </c>
      <c r="H79" s="74"/>
      <c r="I79" s="73"/>
      <c r="J79" s="74"/>
      <c r="K79" s="73"/>
      <c r="L79" s="75"/>
    </row>
    <row r="80" spans="1:101" ht="51" x14ac:dyDescent="0.2">
      <c r="B80" s="76" t="s">
        <v>305</v>
      </c>
      <c r="C80" s="77" t="s">
        <v>350</v>
      </c>
      <c r="D80" s="77"/>
      <c r="E80" s="77"/>
      <c r="F80" s="77"/>
      <c r="G80" s="77"/>
      <c r="H80" s="77"/>
      <c r="I80" s="77"/>
      <c r="J80" s="77"/>
      <c r="K80" s="77"/>
      <c r="L80" s="77"/>
      <c r="CW80" s="78" t="s">
        <v>350</v>
      </c>
    </row>
    <row r="81" spans="1:101" x14ac:dyDescent="0.2">
      <c r="C81" s="79" t="str">
        <f>"Объем: "&amp;Source!I35&amp;"=(179,3*"&amp;"3)/"&amp;"1000"</f>
        <v>Объем: 0,5379=(179,3*3)/1000</v>
      </c>
    </row>
    <row r="82" spans="1:101" ht="14.25" x14ac:dyDescent="0.2">
      <c r="A82" s="70"/>
      <c r="B82" s="73">
        <v>2</v>
      </c>
      <c r="C82" s="70" t="s">
        <v>351</v>
      </c>
      <c r="D82" s="71"/>
      <c r="E82" s="72"/>
      <c r="F82" s="72"/>
      <c r="G82" s="72"/>
      <c r="H82" s="74">
        <f>Source!AM35</f>
        <v>337.23</v>
      </c>
      <c r="I82" s="73">
        <f>ROUND((0.2+1),7)</f>
        <v>1.2</v>
      </c>
      <c r="J82" s="74">
        <f>ROUND(((((Source!ET35*ROUND((0.2+1),7)))-((Source!EU35*ROUND((0.2+1),7))))+Source!AE35)*Source!I35, 2)</f>
        <v>217.68</v>
      </c>
      <c r="K82" s="73">
        <f>IF(Source!BB35&lt;&gt; 0, Source!BB35, 1)</f>
        <v>13.8</v>
      </c>
      <c r="L82" s="75">
        <f>Source!Q35</f>
        <v>3004</v>
      </c>
    </row>
    <row r="83" spans="1:101" ht="14.25" x14ac:dyDescent="0.2">
      <c r="A83" s="70"/>
      <c r="B83" s="73">
        <v>3</v>
      </c>
      <c r="C83" s="70" t="s">
        <v>352</v>
      </c>
      <c r="D83" s="71"/>
      <c r="E83" s="72"/>
      <c r="F83" s="72"/>
      <c r="G83" s="72"/>
      <c r="H83" s="74">
        <f>Source!AN35</f>
        <v>31.73</v>
      </c>
      <c r="I83" s="73">
        <f>ROUND((0.2+1),7)</f>
        <v>1.2</v>
      </c>
      <c r="J83" s="80">
        <f>ROUND(Source!AE35*Source!I35, 2)</f>
        <v>20.48</v>
      </c>
      <c r="K83" s="73">
        <f>IF(Source!BS35&lt;&gt; 0, Source!BS35, 1)</f>
        <v>50.93</v>
      </c>
      <c r="L83" s="81">
        <f>Source!R35</f>
        <v>1043</v>
      </c>
    </row>
    <row r="84" spans="1:101" ht="14.25" x14ac:dyDescent="0.2">
      <c r="A84" s="70"/>
      <c r="B84" s="70"/>
      <c r="C84" s="82" t="s">
        <v>353</v>
      </c>
      <c r="D84" s="83" t="s">
        <v>329</v>
      </c>
      <c r="E84" s="84">
        <f>Source!AR35</f>
        <v>2.35</v>
      </c>
      <c r="F84" s="84">
        <f>ROUND((0.2+1),7)</f>
        <v>1.2</v>
      </c>
      <c r="G84" s="84">
        <f>ROUND(Source!V35, 7)</f>
        <v>1.5168779999999999</v>
      </c>
      <c r="H84" s="85"/>
      <c r="I84" s="86"/>
      <c r="J84" s="85"/>
      <c r="K84" s="86"/>
      <c r="L84" s="87"/>
    </row>
    <row r="85" spans="1:101" ht="14.25" x14ac:dyDescent="0.2">
      <c r="A85" s="70"/>
      <c r="B85" s="70"/>
      <c r="C85" s="70" t="s">
        <v>354</v>
      </c>
      <c r="D85" s="71"/>
      <c r="E85" s="72"/>
      <c r="F85" s="72"/>
      <c r="G85" s="72"/>
      <c r="H85" s="74">
        <f>H82</f>
        <v>337.23</v>
      </c>
      <c r="I85" s="73"/>
      <c r="J85" s="74">
        <f>J82</f>
        <v>217.68</v>
      </c>
      <c r="K85" s="73"/>
      <c r="L85" s="75">
        <f>L82</f>
        <v>3004</v>
      </c>
    </row>
    <row r="86" spans="1:101" ht="14.25" x14ac:dyDescent="0.2">
      <c r="A86" s="70"/>
      <c r="B86" s="70"/>
      <c r="C86" s="70" t="s">
        <v>355</v>
      </c>
      <c r="D86" s="71"/>
      <c r="E86" s="72"/>
      <c r="F86" s="72"/>
      <c r="G86" s="72"/>
      <c r="H86" s="74"/>
      <c r="I86" s="73"/>
      <c r="J86" s="74">
        <f>SUM(S79:S89)+SUM(T79:T89)+SUM(X79:X89)+SUM(Y79:Y89)+SUM(Z79:Z89)</f>
        <v>20.48</v>
      </c>
      <c r="K86" s="73"/>
      <c r="L86" s="75">
        <f>SUM(AR79:AR89)+SUM(AS79:AS89)+SUM(AT79:AT89)+SUM(AU79:AU89)+SUM(AV79:AV89)</f>
        <v>1043</v>
      </c>
    </row>
    <row r="87" spans="1:101" ht="28.5" x14ac:dyDescent="0.2">
      <c r="A87" s="70"/>
      <c r="B87" s="70" t="s">
        <v>34</v>
      </c>
      <c r="C87" s="70" t="s">
        <v>356</v>
      </c>
      <c r="D87" s="71" t="s">
        <v>357</v>
      </c>
      <c r="E87" s="72">
        <f>Source!BZ35</f>
        <v>92</v>
      </c>
      <c r="F87" s="72"/>
      <c r="G87" s="72">
        <f>Source!AT35</f>
        <v>92</v>
      </c>
      <c r="H87" s="74"/>
      <c r="I87" s="73"/>
      <c r="J87" s="74">
        <f>SUM(AD79:AD89)</f>
        <v>18.84</v>
      </c>
      <c r="K87" s="73"/>
      <c r="L87" s="75">
        <f>SUM(AZ79:AZ89)</f>
        <v>960</v>
      </c>
    </row>
    <row r="88" spans="1:101" ht="28.5" x14ac:dyDescent="0.2">
      <c r="A88" s="82"/>
      <c r="B88" s="82" t="s">
        <v>35</v>
      </c>
      <c r="C88" s="82" t="s">
        <v>358</v>
      </c>
      <c r="D88" s="83" t="s">
        <v>357</v>
      </c>
      <c r="E88" s="84">
        <f>Source!CA35</f>
        <v>46</v>
      </c>
      <c r="F88" s="84"/>
      <c r="G88" s="84">
        <f>Source!AU35</f>
        <v>46</v>
      </c>
      <c r="H88" s="85"/>
      <c r="I88" s="86"/>
      <c r="J88" s="85">
        <f>SUM(AE79:AE89)</f>
        <v>9.42</v>
      </c>
      <c r="K88" s="86"/>
      <c r="L88" s="87">
        <f>SUM(BA79:BA89)</f>
        <v>480</v>
      </c>
    </row>
    <row r="89" spans="1:101" ht="15" x14ac:dyDescent="0.2">
      <c r="C89" s="90" t="s">
        <v>359</v>
      </c>
      <c r="D89" s="90"/>
      <c r="E89" s="90"/>
      <c r="F89" s="90"/>
      <c r="G89" s="90"/>
      <c r="H89" s="90"/>
      <c r="I89" s="91">
        <f>J82+J87+J88</f>
        <v>245.94</v>
      </c>
      <c r="J89" s="91"/>
      <c r="K89" s="92">
        <f>L82+L87+L88</f>
        <v>4444</v>
      </c>
      <c r="L89" s="92"/>
      <c r="O89" s="88">
        <f>J82+J87+J88</f>
        <v>245.94</v>
      </c>
      <c r="P89" s="88">
        <f>J82</f>
        <v>217.68</v>
      </c>
      <c r="R89" t="s">
        <v>360</v>
      </c>
      <c r="S89">
        <f>0</f>
        <v>0</v>
      </c>
      <c r="U89">
        <f>0</f>
        <v>0</v>
      </c>
      <c r="X89" s="88">
        <f>J83</f>
        <v>20.48</v>
      </c>
      <c r="Z89" t="s">
        <v>360</v>
      </c>
      <c r="AA89">
        <f>0</f>
        <v>0</v>
      </c>
      <c r="AD89">
        <f>ROUND((Source!AT35/100)*((ROUND(Source!AF35*Source!I35, 2)+ROUND(Source!AE35*Source!I35, 2))), 2)</f>
        <v>18.84</v>
      </c>
      <c r="AE89">
        <f>ROUND((Source!AU35/100)*((ROUND(Source!AF35*Source!I35, 2)+ROUND(Source!AE35*Source!I35, 2))), 2)</f>
        <v>9.42</v>
      </c>
      <c r="AN89" s="89">
        <f>L82+L87+L88</f>
        <v>4444</v>
      </c>
      <c r="AO89" s="89">
        <f>L82</f>
        <v>3004</v>
      </c>
      <c r="AQ89" t="s">
        <v>360</v>
      </c>
      <c r="AR89">
        <f>0</f>
        <v>0</v>
      </c>
      <c r="AT89" s="89">
        <f>L83</f>
        <v>1043</v>
      </c>
      <c r="AV89" t="s">
        <v>360</v>
      </c>
      <c r="AW89">
        <f>0</f>
        <v>0</v>
      </c>
      <c r="AZ89">
        <f>Source!X35</f>
        <v>960</v>
      </c>
      <c r="BA89">
        <f>Source!Y35</f>
        <v>480</v>
      </c>
      <c r="BH89" s="88">
        <f>J82+J87+J88</f>
        <v>245.94</v>
      </c>
      <c r="CD89">
        <v>1</v>
      </c>
    </row>
    <row r="90" spans="1:101" ht="14.25" x14ac:dyDescent="0.2">
      <c r="C90" s="68" t="str">
        <f>Source!G36</f>
        <v>Фундамент Ф-2 под стойку ОПН</v>
      </c>
    </row>
    <row r="91" spans="1:101" ht="71.25" x14ac:dyDescent="0.2">
      <c r="A91" s="69" t="s">
        <v>46</v>
      </c>
      <c r="B91" s="70" t="str">
        <f>Source!F38</f>
        <v>01-01-008-2</v>
      </c>
      <c r="C91" s="70" t="str">
        <f>Source!G38</f>
        <v>Разработка грунта в отвал в котлованах объемом от 1000 до 3000 м3 экскаваторами с ковшом вместимостью 0,65 м3, группа грунтов 2</v>
      </c>
      <c r="D91" s="71" t="str">
        <f>Source!H38</f>
        <v>1000 м3 грунта</v>
      </c>
      <c r="E91" s="72">
        <f>Source!K38</f>
        <v>6.3299999999999995E-2</v>
      </c>
      <c r="F91" s="72"/>
      <c r="G91" s="72">
        <f>Source!I38</f>
        <v>6.3299999999999995E-2</v>
      </c>
      <c r="H91" s="74"/>
      <c r="I91" s="73"/>
      <c r="J91" s="74"/>
      <c r="K91" s="73"/>
      <c r="L91" s="75"/>
    </row>
    <row r="92" spans="1:101" ht="51" x14ac:dyDescent="0.2">
      <c r="B92" s="76" t="s">
        <v>305</v>
      </c>
      <c r="C92" s="77" t="s">
        <v>350</v>
      </c>
      <c r="D92" s="77"/>
      <c r="E92" s="77"/>
      <c r="F92" s="77"/>
      <c r="G92" s="77"/>
      <c r="H92" s="77"/>
      <c r="I92" s="77"/>
      <c r="J92" s="77"/>
      <c r="K92" s="77"/>
      <c r="L92" s="77"/>
      <c r="CW92" s="78" t="s">
        <v>350</v>
      </c>
    </row>
    <row r="93" spans="1:101" x14ac:dyDescent="0.2">
      <c r="C93" s="79" t="str">
        <f>"Объем: "&amp;Source!I38&amp;"=(63,3)/"&amp;"1000"</f>
        <v>Объем: 0,0633=(63,3)/1000</v>
      </c>
    </row>
    <row r="94" spans="1:101" ht="14.25" x14ac:dyDescent="0.2">
      <c r="A94" s="70"/>
      <c r="B94" s="73">
        <v>2</v>
      </c>
      <c r="C94" s="70" t="s">
        <v>351</v>
      </c>
      <c r="D94" s="71"/>
      <c r="E94" s="72"/>
      <c r="F94" s="72"/>
      <c r="G94" s="72"/>
      <c r="H94" s="74">
        <f>Source!AM38</f>
        <v>3040.68</v>
      </c>
      <c r="I94" s="73">
        <f>ROUND((0.2+1),7)</f>
        <v>1.2</v>
      </c>
      <c r="J94" s="74">
        <f>ROUND(((((Source!ET38*ROUND((0.2+1),7)))-((Source!EU38*ROUND((0.2+1),7))))+Source!AE38)*Source!I38, 2)</f>
        <v>230.97</v>
      </c>
      <c r="K94" s="73">
        <f>IF(Source!BB38&lt;&gt; 0, Source!BB38, 1)</f>
        <v>12.84</v>
      </c>
      <c r="L94" s="75">
        <f>Source!Q38</f>
        <v>2966</v>
      </c>
    </row>
    <row r="95" spans="1:101" ht="14.25" x14ac:dyDescent="0.2">
      <c r="A95" s="70"/>
      <c r="B95" s="73">
        <v>3</v>
      </c>
      <c r="C95" s="70" t="s">
        <v>352</v>
      </c>
      <c r="D95" s="71"/>
      <c r="E95" s="72"/>
      <c r="F95" s="72"/>
      <c r="G95" s="72"/>
      <c r="H95" s="74">
        <f>Source!AN38</f>
        <v>326.57</v>
      </c>
      <c r="I95" s="73">
        <f>ROUND((0.2+1),7)</f>
        <v>1.2</v>
      </c>
      <c r="J95" s="80">
        <f>ROUND(Source!AE38*Source!I38, 2)</f>
        <v>24.81</v>
      </c>
      <c r="K95" s="73">
        <f>IF(Source!BS38&lt;&gt; 0, Source!BS38, 1)</f>
        <v>50.93</v>
      </c>
      <c r="L95" s="81">
        <f>Source!R38</f>
        <v>1263</v>
      </c>
    </row>
    <row r="96" spans="1:101" ht="14.25" x14ac:dyDescent="0.2">
      <c r="A96" s="70"/>
      <c r="B96" s="70"/>
      <c r="C96" s="82" t="s">
        <v>353</v>
      </c>
      <c r="D96" s="83" t="s">
        <v>329</v>
      </c>
      <c r="E96" s="84">
        <f>Source!AR38</f>
        <v>24.19</v>
      </c>
      <c r="F96" s="84">
        <f>ROUND((0.2+1),7)</f>
        <v>1.2</v>
      </c>
      <c r="G96" s="84">
        <f>ROUND(Source!V38, 7)</f>
        <v>1.8374724</v>
      </c>
      <c r="H96" s="85"/>
      <c r="I96" s="86"/>
      <c r="J96" s="85"/>
      <c r="K96" s="86"/>
      <c r="L96" s="87"/>
    </row>
    <row r="97" spans="1:101" ht="14.25" x14ac:dyDescent="0.2">
      <c r="A97" s="70"/>
      <c r="B97" s="70"/>
      <c r="C97" s="70" t="s">
        <v>354</v>
      </c>
      <c r="D97" s="71"/>
      <c r="E97" s="72"/>
      <c r="F97" s="72"/>
      <c r="G97" s="72"/>
      <c r="H97" s="74">
        <f>H94</f>
        <v>3040.68</v>
      </c>
      <c r="I97" s="73"/>
      <c r="J97" s="74">
        <f>J94</f>
        <v>230.97</v>
      </c>
      <c r="K97" s="73"/>
      <c r="L97" s="75">
        <f>L94</f>
        <v>2966</v>
      </c>
    </row>
    <row r="98" spans="1:101" ht="14.25" x14ac:dyDescent="0.2">
      <c r="A98" s="70"/>
      <c r="B98" s="70"/>
      <c r="C98" s="70" t="s">
        <v>355</v>
      </c>
      <c r="D98" s="71"/>
      <c r="E98" s="72"/>
      <c r="F98" s="72"/>
      <c r="G98" s="72"/>
      <c r="H98" s="74"/>
      <c r="I98" s="73"/>
      <c r="J98" s="74">
        <f>SUM(S91:S101)+SUM(T91:T101)+SUM(X91:X101)+SUM(Y91:Y101)+SUM(Z91:Z101)</f>
        <v>24.81</v>
      </c>
      <c r="K98" s="73"/>
      <c r="L98" s="75">
        <f>SUM(AR91:AR101)+SUM(AS91:AS101)+SUM(AT91:AT101)+SUM(AU91:AU101)+SUM(AV91:AV101)</f>
        <v>1263</v>
      </c>
    </row>
    <row r="99" spans="1:101" ht="28.5" x14ac:dyDescent="0.2">
      <c r="A99" s="70"/>
      <c r="B99" s="70" t="s">
        <v>34</v>
      </c>
      <c r="C99" s="70" t="s">
        <v>356</v>
      </c>
      <c r="D99" s="71" t="s">
        <v>357</v>
      </c>
      <c r="E99" s="72">
        <f>Source!BZ38</f>
        <v>92</v>
      </c>
      <c r="F99" s="72"/>
      <c r="G99" s="72">
        <f>Source!AT38</f>
        <v>92</v>
      </c>
      <c r="H99" s="74"/>
      <c r="I99" s="73"/>
      <c r="J99" s="74">
        <f>SUM(AD91:AD101)</f>
        <v>22.83</v>
      </c>
      <c r="K99" s="73"/>
      <c r="L99" s="75">
        <f>SUM(AZ91:AZ101)</f>
        <v>1162</v>
      </c>
    </row>
    <row r="100" spans="1:101" ht="28.5" x14ac:dyDescent="0.2">
      <c r="A100" s="82"/>
      <c r="B100" s="82" t="s">
        <v>35</v>
      </c>
      <c r="C100" s="82" t="s">
        <v>358</v>
      </c>
      <c r="D100" s="83" t="s">
        <v>357</v>
      </c>
      <c r="E100" s="84">
        <f>Source!CA38</f>
        <v>46</v>
      </c>
      <c r="F100" s="84"/>
      <c r="G100" s="84">
        <f>Source!AU38</f>
        <v>46</v>
      </c>
      <c r="H100" s="85"/>
      <c r="I100" s="86"/>
      <c r="J100" s="85">
        <f>SUM(AE91:AE101)</f>
        <v>11.41</v>
      </c>
      <c r="K100" s="86"/>
      <c r="L100" s="87">
        <f>SUM(BA91:BA101)</f>
        <v>581</v>
      </c>
    </row>
    <row r="101" spans="1:101" ht="15" x14ac:dyDescent="0.2">
      <c r="C101" s="90" t="s">
        <v>359</v>
      </c>
      <c r="D101" s="90"/>
      <c r="E101" s="90"/>
      <c r="F101" s="90"/>
      <c r="G101" s="90"/>
      <c r="H101" s="90"/>
      <c r="I101" s="91">
        <f>J94+J99+J100</f>
        <v>265.21000000000004</v>
      </c>
      <c r="J101" s="91"/>
      <c r="K101" s="92">
        <f>L94+L99+L100</f>
        <v>4709</v>
      </c>
      <c r="L101" s="92"/>
      <c r="O101" s="88">
        <f>J94+J99+J100</f>
        <v>265.21000000000004</v>
      </c>
      <c r="P101" s="88">
        <f>J94</f>
        <v>230.97</v>
      </c>
      <c r="R101" t="s">
        <v>360</v>
      </c>
      <c r="S101">
        <f>0</f>
        <v>0</v>
      </c>
      <c r="U101">
        <f>0</f>
        <v>0</v>
      </c>
      <c r="X101" s="88">
        <f>J95</f>
        <v>24.81</v>
      </c>
      <c r="Z101" t="s">
        <v>360</v>
      </c>
      <c r="AA101">
        <f>0</f>
        <v>0</v>
      </c>
      <c r="AD101">
        <f>ROUND((Source!AT38/100)*((ROUND(Source!AF38*Source!I38, 2)+ROUND(Source!AE38*Source!I38, 2))), 2)</f>
        <v>22.83</v>
      </c>
      <c r="AE101">
        <f>ROUND((Source!AU38/100)*((ROUND(Source!AF38*Source!I38, 2)+ROUND(Source!AE38*Source!I38, 2))), 2)</f>
        <v>11.41</v>
      </c>
      <c r="AN101" s="89">
        <f>L94+L99+L100</f>
        <v>4709</v>
      </c>
      <c r="AO101" s="89">
        <f>L94</f>
        <v>2966</v>
      </c>
      <c r="AQ101" t="s">
        <v>360</v>
      </c>
      <c r="AR101">
        <f>0</f>
        <v>0</v>
      </c>
      <c r="AT101" s="89">
        <f>L95</f>
        <v>1263</v>
      </c>
      <c r="AV101" t="s">
        <v>360</v>
      </c>
      <c r="AW101">
        <f>0</f>
        <v>0</v>
      </c>
      <c r="AZ101">
        <f>Source!X38</f>
        <v>1162</v>
      </c>
      <c r="BA101">
        <f>Source!Y38</f>
        <v>581</v>
      </c>
      <c r="BH101" s="88">
        <f>J94+J99+J100</f>
        <v>265.21000000000004</v>
      </c>
      <c r="CD101">
        <v>1</v>
      </c>
    </row>
    <row r="102" spans="1:101" ht="57" x14ac:dyDescent="0.2">
      <c r="A102" s="69" t="s">
        <v>47</v>
      </c>
      <c r="B102" s="70" t="str">
        <f>Source!F40</f>
        <v>01-01-013-8</v>
      </c>
      <c r="C102" s="70" t="str">
        <f>Source!G40</f>
        <v>Разработка грунта с погрузкой на автомобили-самосвалы экскаваторами с ковшом вместимостью 0,65 (0,5-1) м3, группа грунтов 2</v>
      </c>
      <c r="D102" s="71" t="str">
        <f>Source!H40</f>
        <v>1000 м3 грунта</v>
      </c>
      <c r="E102" s="72">
        <f>Source!K40</f>
        <v>1.0200000000000001E-2</v>
      </c>
      <c r="F102" s="72"/>
      <c r="G102" s="72">
        <f>Source!I40</f>
        <v>1.0200000000000001E-2</v>
      </c>
      <c r="H102" s="74"/>
      <c r="I102" s="73"/>
      <c r="J102" s="74"/>
      <c r="K102" s="73"/>
      <c r="L102" s="75"/>
    </row>
    <row r="103" spans="1:101" ht="51" x14ac:dyDescent="0.2">
      <c r="B103" s="76" t="s">
        <v>305</v>
      </c>
      <c r="C103" s="77" t="s">
        <v>350</v>
      </c>
      <c r="D103" s="77"/>
      <c r="E103" s="77"/>
      <c r="F103" s="77"/>
      <c r="G103" s="77"/>
      <c r="H103" s="77"/>
      <c r="I103" s="77"/>
      <c r="J103" s="77"/>
      <c r="K103" s="77"/>
      <c r="L103" s="77"/>
      <c r="CW103" s="78" t="s">
        <v>350</v>
      </c>
    </row>
    <row r="104" spans="1:101" x14ac:dyDescent="0.2">
      <c r="C104" s="79" t="str">
        <f>"Объем: "&amp;Source!I40&amp;"=(65*"&amp;"6-"&amp;"63,3*"&amp;"6)/"&amp;"1000"</f>
        <v>Объем: 0,0102=(65*6-63,3*6)/1000</v>
      </c>
    </row>
    <row r="105" spans="1:101" ht="14.25" x14ac:dyDescent="0.2">
      <c r="A105" s="70"/>
      <c r="B105" s="73">
        <v>1</v>
      </c>
      <c r="C105" s="70" t="s">
        <v>361</v>
      </c>
      <c r="D105" s="71"/>
      <c r="E105" s="72"/>
      <c r="F105" s="72"/>
      <c r="G105" s="72"/>
      <c r="H105" s="74">
        <f>Source!AO40</f>
        <v>89</v>
      </c>
      <c r="I105" s="73">
        <f>ROUND((0.2+1),7)</f>
        <v>1.2</v>
      </c>
      <c r="J105" s="74">
        <f>ROUND(Source!AF40*Source!I40, 2)</f>
        <v>1.0900000000000001</v>
      </c>
      <c r="K105" s="73">
        <f>IF(Source!BA40&lt;&gt; 0, Source!BA40, 1)</f>
        <v>50.93</v>
      </c>
      <c r="L105" s="75">
        <f>Source!S40</f>
        <v>55</v>
      </c>
    </row>
    <row r="106" spans="1:101" ht="14.25" x14ac:dyDescent="0.2">
      <c r="A106" s="70"/>
      <c r="B106" s="73">
        <v>2</v>
      </c>
      <c r="C106" s="70" t="s">
        <v>351</v>
      </c>
      <c r="D106" s="71"/>
      <c r="E106" s="72"/>
      <c r="F106" s="72"/>
      <c r="G106" s="72"/>
      <c r="H106" s="74">
        <f>Source!AM40</f>
        <v>3801.2</v>
      </c>
      <c r="I106" s="73">
        <f>ROUND((0.2+1),7)</f>
        <v>1.2</v>
      </c>
      <c r="J106" s="74">
        <f>ROUND(((((Source!ET40*ROUND((0.2+1),7)))-((Source!EU40*ROUND((0.2+1),7))))+Source!AE40)*Source!I40, 2)</f>
        <v>46.53</v>
      </c>
      <c r="K106" s="73">
        <f>IF(Source!BB40&lt;&gt; 0, Source!BB40, 1)</f>
        <v>13.49</v>
      </c>
      <c r="L106" s="75">
        <f>Source!Q40</f>
        <v>628</v>
      </c>
    </row>
    <row r="107" spans="1:101" ht="14.25" x14ac:dyDescent="0.2">
      <c r="A107" s="70"/>
      <c r="B107" s="73">
        <v>3</v>
      </c>
      <c r="C107" s="70" t="s">
        <v>352</v>
      </c>
      <c r="D107" s="71"/>
      <c r="E107" s="72"/>
      <c r="F107" s="72"/>
      <c r="G107" s="72"/>
      <c r="H107" s="74">
        <f>Source!AN40</f>
        <v>446.72</v>
      </c>
      <c r="I107" s="73">
        <f>ROUND((0.2+1),7)</f>
        <v>1.2</v>
      </c>
      <c r="J107" s="80">
        <f>ROUND(Source!AE40*Source!I40, 2)</f>
        <v>5.47</v>
      </c>
      <c r="K107" s="73">
        <f>IF(Source!BS40&lt;&gt; 0, Source!BS40, 1)</f>
        <v>50.93</v>
      </c>
      <c r="L107" s="81">
        <f>Source!R40</f>
        <v>278</v>
      </c>
    </row>
    <row r="108" spans="1:101" ht="14.25" x14ac:dyDescent="0.2">
      <c r="A108" s="70"/>
      <c r="B108" s="73">
        <v>4</v>
      </c>
      <c r="C108" s="70" t="s">
        <v>362</v>
      </c>
      <c r="D108" s="71"/>
      <c r="E108" s="72"/>
      <c r="F108" s="72"/>
      <c r="G108" s="72"/>
      <c r="H108" s="74">
        <f>Source!AL40</f>
        <v>4.34</v>
      </c>
      <c r="I108" s="73"/>
      <c r="J108" s="74">
        <f>ROUND(Source!AC40*Source!I40, 2)</f>
        <v>0.04</v>
      </c>
      <c r="K108" s="73">
        <f>IF(Source!BC40&lt;&gt; 0, Source!BC40, 1)</f>
        <v>24.42</v>
      </c>
      <c r="L108" s="75">
        <f>Source!P40</f>
        <v>1</v>
      </c>
    </row>
    <row r="109" spans="1:101" ht="14.25" x14ac:dyDescent="0.2">
      <c r="A109" s="70"/>
      <c r="B109" s="70"/>
      <c r="C109" s="70" t="s">
        <v>363</v>
      </c>
      <c r="D109" s="71" t="s">
        <v>329</v>
      </c>
      <c r="E109" s="72">
        <f>Source!AQ40</f>
        <v>11.41</v>
      </c>
      <c r="F109" s="72">
        <f>ROUND((0.2+1),7)</f>
        <v>1.2</v>
      </c>
      <c r="G109" s="72">
        <f>ROUND(Source!U40, 7)</f>
        <v>0.13965839999999999</v>
      </c>
      <c r="H109" s="74"/>
      <c r="I109" s="73"/>
      <c r="J109" s="74"/>
      <c r="K109" s="73"/>
      <c r="L109" s="75"/>
    </row>
    <row r="110" spans="1:101" ht="14.25" x14ac:dyDescent="0.2">
      <c r="A110" s="70"/>
      <c r="B110" s="70"/>
      <c r="C110" s="82" t="s">
        <v>353</v>
      </c>
      <c r="D110" s="83" t="s">
        <v>329</v>
      </c>
      <c r="E110" s="84">
        <f>Source!AR40</f>
        <v>33.090000000000003</v>
      </c>
      <c r="F110" s="84">
        <f>ROUND((0.2+1),7)</f>
        <v>1.2</v>
      </c>
      <c r="G110" s="84">
        <f>ROUND(Source!V40, 7)</f>
        <v>0.40502159999999998</v>
      </c>
      <c r="H110" s="85"/>
      <c r="I110" s="86"/>
      <c r="J110" s="85"/>
      <c r="K110" s="86"/>
      <c r="L110" s="87"/>
    </row>
    <row r="111" spans="1:101" ht="14.25" x14ac:dyDescent="0.2">
      <c r="A111" s="70"/>
      <c r="B111" s="70"/>
      <c r="C111" s="70" t="s">
        <v>354</v>
      </c>
      <c r="D111" s="71"/>
      <c r="E111" s="72"/>
      <c r="F111" s="72"/>
      <c r="G111" s="72"/>
      <c r="H111" s="74">
        <f>H105+H106+H108</f>
        <v>3894.54</v>
      </c>
      <c r="I111" s="73"/>
      <c r="J111" s="74">
        <f>J105+J106+J108</f>
        <v>47.660000000000004</v>
      </c>
      <c r="K111" s="73"/>
      <c r="L111" s="75">
        <f>L105+L106+L108</f>
        <v>684</v>
      </c>
    </row>
    <row r="112" spans="1:101" ht="14.25" x14ac:dyDescent="0.2">
      <c r="A112" s="70"/>
      <c r="B112" s="70"/>
      <c r="C112" s="70" t="s">
        <v>355</v>
      </c>
      <c r="D112" s="71"/>
      <c r="E112" s="72"/>
      <c r="F112" s="72"/>
      <c r="G112" s="72"/>
      <c r="H112" s="74"/>
      <c r="I112" s="73"/>
      <c r="J112" s="74">
        <f>SUM(S102:S115)+SUM(T102:T115)+SUM(X102:X115)+SUM(Y102:Y115)+SUM(Z102:Z115)</f>
        <v>6.56</v>
      </c>
      <c r="K112" s="73"/>
      <c r="L112" s="75">
        <f>SUM(AR102:AR115)+SUM(AS102:AS115)+SUM(AT102:AT115)+SUM(AU102:AU115)+SUM(AV102:AV115)</f>
        <v>333</v>
      </c>
    </row>
    <row r="113" spans="1:101" ht="28.5" x14ac:dyDescent="0.2">
      <c r="A113" s="70"/>
      <c r="B113" s="70" t="s">
        <v>34</v>
      </c>
      <c r="C113" s="70" t="s">
        <v>356</v>
      </c>
      <c r="D113" s="71" t="s">
        <v>357</v>
      </c>
      <c r="E113" s="72">
        <f>Source!BZ40</f>
        <v>92</v>
      </c>
      <c r="F113" s="72"/>
      <c r="G113" s="72">
        <f>Source!AT40</f>
        <v>92</v>
      </c>
      <c r="H113" s="74"/>
      <c r="I113" s="73"/>
      <c r="J113" s="74">
        <f>SUM(AD102:AD115)</f>
        <v>6.04</v>
      </c>
      <c r="K113" s="73"/>
      <c r="L113" s="75">
        <f>SUM(AZ102:AZ115)</f>
        <v>306</v>
      </c>
    </row>
    <row r="114" spans="1:101" ht="28.5" x14ac:dyDescent="0.2">
      <c r="A114" s="82"/>
      <c r="B114" s="82" t="s">
        <v>35</v>
      </c>
      <c r="C114" s="82" t="s">
        <v>358</v>
      </c>
      <c r="D114" s="83" t="s">
        <v>357</v>
      </c>
      <c r="E114" s="84">
        <f>Source!CA40</f>
        <v>46</v>
      </c>
      <c r="F114" s="84"/>
      <c r="G114" s="84">
        <f>Source!AU40</f>
        <v>46</v>
      </c>
      <c r="H114" s="85"/>
      <c r="I114" s="86"/>
      <c r="J114" s="85">
        <f>SUM(AE102:AE115)</f>
        <v>3.02</v>
      </c>
      <c r="K114" s="86"/>
      <c r="L114" s="87">
        <f>SUM(BA102:BA115)</f>
        <v>153</v>
      </c>
    </row>
    <row r="115" spans="1:101" ht="15" x14ac:dyDescent="0.2">
      <c r="C115" s="90" t="s">
        <v>359</v>
      </c>
      <c r="D115" s="90"/>
      <c r="E115" s="90"/>
      <c r="F115" s="90"/>
      <c r="G115" s="90"/>
      <c r="H115" s="90"/>
      <c r="I115" s="91">
        <f>J105+J106+J108+J113+J114</f>
        <v>56.720000000000006</v>
      </c>
      <c r="J115" s="91"/>
      <c r="K115" s="92">
        <f>L105+L106+L108+L113+L114</f>
        <v>1143</v>
      </c>
      <c r="L115" s="92"/>
      <c r="O115" s="88">
        <f>J105+J106+J108+J113+J114</f>
        <v>56.720000000000006</v>
      </c>
      <c r="P115" s="88">
        <f>J106</f>
        <v>46.53</v>
      </c>
      <c r="R115" t="s">
        <v>360</v>
      </c>
      <c r="S115" s="88">
        <f>J105</f>
        <v>1.0900000000000001</v>
      </c>
      <c r="U115" s="88">
        <f>J105</f>
        <v>1.0900000000000001</v>
      </c>
      <c r="X115" s="88">
        <f>J107</f>
        <v>5.47</v>
      </c>
      <c r="Z115" t="s">
        <v>360</v>
      </c>
      <c r="AA115" s="88">
        <f>J108</f>
        <v>0.04</v>
      </c>
      <c r="AD115">
        <f>ROUND((Source!AT40/100)*((ROUND(Source!AF40*Source!I40, 2)+ROUND(Source!AE40*Source!I40, 2))), 2)</f>
        <v>6.04</v>
      </c>
      <c r="AE115">
        <f>ROUND((Source!AU40/100)*((ROUND(Source!AF40*Source!I40, 2)+ROUND(Source!AE40*Source!I40, 2))), 2)</f>
        <v>3.02</v>
      </c>
      <c r="AN115" s="89">
        <f>L105+L106+L108+L113+L114</f>
        <v>1143</v>
      </c>
      <c r="AO115" s="89">
        <f>L106</f>
        <v>628</v>
      </c>
      <c r="AQ115" t="s">
        <v>360</v>
      </c>
      <c r="AR115" s="89">
        <f>L105</f>
        <v>55</v>
      </c>
      <c r="AT115" s="89">
        <f>L107</f>
        <v>278</v>
      </c>
      <c r="AV115" t="s">
        <v>360</v>
      </c>
      <c r="AW115" s="89">
        <f>L108</f>
        <v>1</v>
      </c>
      <c r="AZ115">
        <f>Source!X40</f>
        <v>306</v>
      </c>
      <c r="BA115">
        <f>Source!Y40</f>
        <v>153</v>
      </c>
      <c r="BH115" s="88">
        <f>J105+J106+J108+J113+J114</f>
        <v>56.720000000000006</v>
      </c>
      <c r="CD115">
        <v>1</v>
      </c>
    </row>
    <row r="116" spans="1:101" ht="14.25" x14ac:dyDescent="0.2">
      <c r="C116" s="68" t="str">
        <f>Source!G41</f>
        <v>Обратная засыпка котлована</v>
      </c>
    </row>
    <row r="117" spans="1:101" ht="57" x14ac:dyDescent="0.2">
      <c r="A117" s="69" t="s">
        <v>48</v>
      </c>
      <c r="B117" s="70" t="str">
        <f>Source!F43</f>
        <v>01-01-035-2</v>
      </c>
      <c r="C117" s="70" t="str">
        <f>Source!G43</f>
        <v>Засыпка траншей и котлованов с перемещением грунта до 5 м бульдозерами мощностью 132 кВт (180 л.с.), группа грунтов 2</v>
      </c>
      <c r="D117" s="71" t="str">
        <f>Source!H43</f>
        <v>1000 м3 грунта</v>
      </c>
      <c r="E117" s="72">
        <f>Source!K43</f>
        <v>6.3299999999999995E-2</v>
      </c>
      <c r="F117" s="72"/>
      <c r="G117" s="72">
        <f>Source!I43</f>
        <v>6.3299999999999995E-2</v>
      </c>
      <c r="H117" s="74"/>
      <c r="I117" s="73"/>
      <c r="J117" s="74"/>
      <c r="K117" s="73"/>
      <c r="L117" s="75"/>
    </row>
    <row r="118" spans="1:101" ht="51" x14ac:dyDescent="0.2">
      <c r="B118" s="76" t="s">
        <v>305</v>
      </c>
      <c r="C118" s="77" t="s">
        <v>350</v>
      </c>
      <c r="D118" s="77"/>
      <c r="E118" s="77"/>
      <c r="F118" s="77"/>
      <c r="G118" s="77"/>
      <c r="H118" s="77"/>
      <c r="I118" s="77"/>
      <c r="J118" s="77"/>
      <c r="K118" s="77"/>
      <c r="L118" s="77"/>
      <c r="CW118" s="78" t="s">
        <v>350</v>
      </c>
    </row>
    <row r="119" spans="1:101" x14ac:dyDescent="0.2">
      <c r="C119" s="79" t="str">
        <f>"Объем: "&amp;Source!I43&amp;"=(63,3)/"&amp;"1000"</f>
        <v>Объем: 0,0633=(63,3)/1000</v>
      </c>
    </row>
    <row r="120" spans="1:101" ht="14.25" x14ac:dyDescent="0.2">
      <c r="A120" s="70"/>
      <c r="B120" s="73">
        <v>2</v>
      </c>
      <c r="C120" s="70" t="s">
        <v>351</v>
      </c>
      <c r="D120" s="71"/>
      <c r="E120" s="72"/>
      <c r="F120" s="72"/>
      <c r="G120" s="72"/>
      <c r="H120" s="74">
        <f>Source!AM43</f>
        <v>337.23</v>
      </c>
      <c r="I120" s="73">
        <f>ROUND((0.2+1),7)</f>
        <v>1.2</v>
      </c>
      <c r="J120" s="74">
        <f>ROUND(((((Source!ET43*ROUND((0.2+1),7)))-((Source!EU43*ROUND((0.2+1),7))))+Source!AE43)*Source!I43, 2)</f>
        <v>25.62</v>
      </c>
      <c r="K120" s="73">
        <f>IF(Source!BB43&lt;&gt; 0, Source!BB43, 1)</f>
        <v>13.8</v>
      </c>
      <c r="L120" s="75">
        <f>Source!Q43</f>
        <v>354</v>
      </c>
    </row>
    <row r="121" spans="1:101" ht="14.25" x14ac:dyDescent="0.2">
      <c r="A121" s="70"/>
      <c r="B121" s="73">
        <v>3</v>
      </c>
      <c r="C121" s="70" t="s">
        <v>352</v>
      </c>
      <c r="D121" s="71"/>
      <c r="E121" s="72"/>
      <c r="F121" s="72"/>
      <c r="G121" s="72"/>
      <c r="H121" s="74">
        <f>Source!AN43</f>
        <v>31.73</v>
      </c>
      <c r="I121" s="73">
        <f>ROUND((0.2+1),7)</f>
        <v>1.2</v>
      </c>
      <c r="J121" s="80">
        <f>ROUND(Source!AE43*Source!I43, 2)</f>
        <v>2.41</v>
      </c>
      <c r="K121" s="73">
        <f>IF(Source!BS43&lt;&gt; 0, Source!BS43, 1)</f>
        <v>50.93</v>
      </c>
      <c r="L121" s="81">
        <f>Source!R43</f>
        <v>123</v>
      </c>
    </row>
    <row r="122" spans="1:101" ht="14.25" x14ac:dyDescent="0.2">
      <c r="A122" s="70"/>
      <c r="B122" s="70"/>
      <c r="C122" s="82" t="s">
        <v>353</v>
      </c>
      <c r="D122" s="83" t="s">
        <v>329</v>
      </c>
      <c r="E122" s="84">
        <f>Source!AR43</f>
        <v>2.35</v>
      </c>
      <c r="F122" s="84">
        <f>ROUND((0.2+1),7)</f>
        <v>1.2</v>
      </c>
      <c r="G122" s="84">
        <f>ROUND(Source!V43, 7)</f>
        <v>0.178506</v>
      </c>
      <c r="H122" s="85"/>
      <c r="I122" s="86"/>
      <c r="J122" s="85"/>
      <c r="K122" s="86"/>
      <c r="L122" s="87"/>
    </row>
    <row r="123" spans="1:101" ht="14.25" x14ac:dyDescent="0.2">
      <c r="A123" s="70"/>
      <c r="B123" s="70"/>
      <c r="C123" s="70" t="s">
        <v>354</v>
      </c>
      <c r="D123" s="71"/>
      <c r="E123" s="72"/>
      <c r="F123" s="72"/>
      <c r="G123" s="72"/>
      <c r="H123" s="74">
        <f>H120</f>
        <v>337.23</v>
      </c>
      <c r="I123" s="73"/>
      <c r="J123" s="74">
        <f>J120</f>
        <v>25.62</v>
      </c>
      <c r="K123" s="73"/>
      <c r="L123" s="75">
        <f>L120</f>
        <v>354</v>
      </c>
    </row>
    <row r="124" spans="1:101" ht="14.25" x14ac:dyDescent="0.2">
      <c r="A124" s="70"/>
      <c r="B124" s="70"/>
      <c r="C124" s="70" t="s">
        <v>355</v>
      </c>
      <c r="D124" s="71"/>
      <c r="E124" s="72"/>
      <c r="F124" s="72"/>
      <c r="G124" s="72"/>
      <c r="H124" s="74"/>
      <c r="I124" s="73"/>
      <c r="J124" s="74">
        <f>SUM(S117:S127)+SUM(T117:T127)+SUM(X117:X127)+SUM(Y117:Y127)+SUM(Z117:Z127)</f>
        <v>2.41</v>
      </c>
      <c r="K124" s="73"/>
      <c r="L124" s="75">
        <f>SUM(AR117:AR127)+SUM(AS117:AS127)+SUM(AT117:AT127)+SUM(AU117:AU127)+SUM(AV117:AV127)</f>
        <v>123</v>
      </c>
    </row>
    <row r="125" spans="1:101" ht="28.5" x14ac:dyDescent="0.2">
      <c r="A125" s="70"/>
      <c r="B125" s="70" t="s">
        <v>34</v>
      </c>
      <c r="C125" s="70" t="s">
        <v>356</v>
      </c>
      <c r="D125" s="71" t="s">
        <v>357</v>
      </c>
      <c r="E125" s="72">
        <f>Source!BZ43</f>
        <v>92</v>
      </c>
      <c r="F125" s="72"/>
      <c r="G125" s="72">
        <f>Source!AT43</f>
        <v>92</v>
      </c>
      <c r="H125" s="74"/>
      <c r="I125" s="73"/>
      <c r="J125" s="74">
        <f>SUM(AD117:AD127)</f>
        <v>2.2200000000000002</v>
      </c>
      <c r="K125" s="73"/>
      <c r="L125" s="75">
        <f>SUM(AZ117:AZ127)</f>
        <v>113</v>
      </c>
    </row>
    <row r="126" spans="1:101" ht="28.5" x14ac:dyDescent="0.2">
      <c r="A126" s="82"/>
      <c r="B126" s="82" t="s">
        <v>35</v>
      </c>
      <c r="C126" s="82" t="s">
        <v>358</v>
      </c>
      <c r="D126" s="83" t="s">
        <v>357</v>
      </c>
      <c r="E126" s="84">
        <f>Source!CA43</f>
        <v>46</v>
      </c>
      <c r="F126" s="84"/>
      <c r="G126" s="84">
        <f>Source!AU43</f>
        <v>46</v>
      </c>
      <c r="H126" s="85"/>
      <c r="I126" s="86"/>
      <c r="J126" s="85">
        <f>SUM(AE117:AE127)</f>
        <v>1.1100000000000001</v>
      </c>
      <c r="K126" s="86"/>
      <c r="L126" s="87">
        <f>SUM(BA117:BA127)</f>
        <v>57</v>
      </c>
    </row>
    <row r="127" spans="1:101" ht="15" x14ac:dyDescent="0.2">
      <c r="C127" s="90" t="s">
        <v>359</v>
      </c>
      <c r="D127" s="90"/>
      <c r="E127" s="90"/>
      <c r="F127" s="90"/>
      <c r="G127" s="90"/>
      <c r="H127" s="90"/>
      <c r="I127" s="91">
        <f>J120+J125+J126</f>
        <v>28.95</v>
      </c>
      <c r="J127" s="91"/>
      <c r="K127" s="92">
        <f>L120+L125+L126</f>
        <v>524</v>
      </c>
      <c r="L127" s="92"/>
      <c r="O127" s="88">
        <f>J120+J125+J126</f>
        <v>28.95</v>
      </c>
      <c r="P127" s="88">
        <f>J120</f>
        <v>25.62</v>
      </c>
      <c r="R127" t="s">
        <v>360</v>
      </c>
      <c r="S127">
        <f>0</f>
        <v>0</v>
      </c>
      <c r="U127">
        <f>0</f>
        <v>0</v>
      </c>
      <c r="X127" s="88">
        <f>J121</f>
        <v>2.41</v>
      </c>
      <c r="Z127" t="s">
        <v>360</v>
      </c>
      <c r="AA127">
        <f>0</f>
        <v>0</v>
      </c>
      <c r="AD127">
        <f>ROUND((Source!AT43/100)*((ROUND(Source!AF43*Source!I43, 2)+ROUND(Source!AE43*Source!I43, 2))), 2)</f>
        <v>2.2200000000000002</v>
      </c>
      <c r="AE127">
        <f>ROUND((Source!AU43/100)*((ROUND(Source!AF43*Source!I43, 2)+ROUND(Source!AE43*Source!I43, 2))), 2)</f>
        <v>1.1100000000000001</v>
      </c>
      <c r="AN127" s="89">
        <f>L120+L125+L126</f>
        <v>524</v>
      </c>
      <c r="AO127" s="89">
        <f>L120</f>
        <v>354</v>
      </c>
      <c r="AQ127" t="s">
        <v>360</v>
      </c>
      <c r="AR127">
        <f>0</f>
        <v>0</v>
      </c>
      <c r="AT127" s="89">
        <f>L121</f>
        <v>123</v>
      </c>
      <c r="AV127" t="s">
        <v>360</v>
      </c>
      <c r="AW127">
        <f>0</f>
        <v>0</v>
      </c>
      <c r="AZ127">
        <f>Source!X43</f>
        <v>113</v>
      </c>
      <c r="BA127">
        <f>Source!Y43</f>
        <v>57</v>
      </c>
      <c r="BH127" s="88">
        <f>J120+J125+J126</f>
        <v>28.95</v>
      </c>
      <c r="CD127">
        <v>1</v>
      </c>
    </row>
    <row r="128" spans="1:101" ht="28.5" x14ac:dyDescent="0.2">
      <c r="C128" s="68" t="str">
        <f>Source!G44</f>
        <v>Фундамент Ф-3 под здание ЗПП 220 кВ</v>
      </c>
    </row>
    <row r="129" spans="1:101" ht="57" x14ac:dyDescent="0.2">
      <c r="A129" s="69" t="s">
        <v>50</v>
      </c>
      <c r="B129" s="70" t="str">
        <f>Source!F46</f>
        <v>01-01-013-8</v>
      </c>
      <c r="C129" s="70" t="str">
        <f>Source!G46</f>
        <v>Разработка грунта с погрузкой на автомобили-самосвалы экскаваторами с ковшом вместимостью 0,65 (0,5-1) м3, группа грунтов 2</v>
      </c>
      <c r="D129" s="71" t="str">
        <f>Source!H46</f>
        <v>1000 м3 грунта</v>
      </c>
      <c r="E129" s="72">
        <f>Source!K46</f>
        <v>0.55600000000000005</v>
      </c>
      <c r="F129" s="72"/>
      <c r="G129" s="72">
        <f>Source!I46</f>
        <v>0.55600000000000005</v>
      </c>
      <c r="H129" s="74"/>
      <c r="I129" s="73"/>
      <c r="J129" s="74"/>
      <c r="K129" s="73"/>
      <c r="L129" s="75"/>
    </row>
    <row r="130" spans="1:101" ht="51" x14ac:dyDescent="0.2">
      <c r="B130" s="76" t="s">
        <v>305</v>
      </c>
      <c r="C130" s="77" t="s">
        <v>350</v>
      </c>
      <c r="D130" s="77"/>
      <c r="E130" s="77"/>
      <c r="F130" s="77"/>
      <c r="G130" s="77"/>
      <c r="H130" s="77"/>
      <c r="I130" s="77"/>
      <c r="J130" s="77"/>
      <c r="K130" s="77"/>
      <c r="L130" s="77"/>
      <c r="CW130" s="78" t="s">
        <v>350</v>
      </c>
    </row>
    <row r="131" spans="1:101" x14ac:dyDescent="0.2">
      <c r="C131" s="79" t="str">
        <f>"Объем: "&amp;Source!I46&amp;"=(800-"&amp;"244)/"&amp;"1000"</f>
        <v>Объем: 0,556=(800-244)/1000</v>
      </c>
    </row>
    <row r="132" spans="1:101" ht="14.25" x14ac:dyDescent="0.2">
      <c r="A132" s="70"/>
      <c r="B132" s="73">
        <v>1</v>
      </c>
      <c r="C132" s="70" t="s">
        <v>361</v>
      </c>
      <c r="D132" s="71"/>
      <c r="E132" s="72"/>
      <c r="F132" s="72"/>
      <c r="G132" s="72"/>
      <c r="H132" s="74">
        <f>Source!AO46</f>
        <v>89</v>
      </c>
      <c r="I132" s="73">
        <f>ROUND((0.2+1),7)</f>
        <v>1.2</v>
      </c>
      <c r="J132" s="74">
        <f>ROUND(Source!AF46*Source!I46, 2)</f>
        <v>59.38</v>
      </c>
      <c r="K132" s="73">
        <f>IF(Source!BA46&lt;&gt; 0, Source!BA46, 1)</f>
        <v>50.93</v>
      </c>
      <c r="L132" s="75">
        <f>Source!S46</f>
        <v>3024</v>
      </c>
    </row>
    <row r="133" spans="1:101" ht="14.25" x14ac:dyDescent="0.2">
      <c r="A133" s="70"/>
      <c r="B133" s="73">
        <v>2</v>
      </c>
      <c r="C133" s="70" t="s">
        <v>351</v>
      </c>
      <c r="D133" s="71"/>
      <c r="E133" s="72"/>
      <c r="F133" s="72"/>
      <c r="G133" s="72"/>
      <c r="H133" s="74">
        <f>Source!AM46</f>
        <v>3801.2</v>
      </c>
      <c r="I133" s="73">
        <f>ROUND((0.2+1),7)</f>
        <v>1.2</v>
      </c>
      <c r="J133" s="74">
        <f>ROUND(((((Source!ET46*ROUND((0.2+1),7)))-((Source!EU46*ROUND((0.2+1),7))))+Source!AE46)*Source!I46, 2)</f>
        <v>2536.16</v>
      </c>
      <c r="K133" s="73">
        <f>IF(Source!BB46&lt;&gt; 0, Source!BB46, 1)</f>
        <v>13.49</v>
      </c>
      <c r="L133" s="75">
        <f>Source!Q46</f>
        <v>34213</v>
      </c>
    </row>
    <row r="134" spans="1:101" ht="14.25" x14ac:dyDescent="0.2">
      <c r="A134" s="70"/>
      <c r="B134" s="73">
        <v>3</v>
      </c>
      <c r="C134" s="70" t="s">
        <v>352</v>
      </c>
      <c r="D134" s="71"/>
      <c r="E134" s="72"/>
      <c r="F134" s="72"/>
      <c r="G134" s="72"/>
      <c r="H134" s="74">
        <f>Source!AN46</f>
        <v>446.72</v>
      </c>
      <c r="I134" s="73">
        <f>ROUND((0.2+1),7)</f>
        <v>1.2</v>
      </c>
      <c r="J134" s="80">
        <f>ROUND(Source!AE46*Source!I46, 2)</f>
        <v>298.05</v>
      </c>
      <c r="K134" s="73">
        <f>IF(Source!BS46&lt;&gt; 0, Source!BS46, 1)</f>
        <v>50.93</v>
      </c>
      <c r="L134" s="81">
        <f>Source!R46</f>
        <v>15180</v>
      </c>
    </row>
    <row r="135" spans="1:101" ht="14.25" x14ac:dyDescent="0.2">
      <c r="A135" s="70"/>
      <c r="B135" s="73">
        <v>4</v>
      </c>
      <c r="C135" s="70" t="s">
        <v>362</v>
      </c>
      <c r="D135" s="71"/>
      <c r="E135" s="72"/>
      <c r="F135" s="72"/>
      <c r="G135" s="72"/>
      <c r="H135" s="74">
        <f>Source!AL46</f>
        <v>4.34</v>
      </c>
      <c r="I135" s="73"/>
      <c r="J135" s="74">
        <f>ROUND(Source!AC46*Source!I46, 2)</f>
        <v>2.41</v>
      </c>
      <c r="K135" s="73">
        <f>IF(Source!BC46&lt;&gt; 0, Source!BC46, 1)</f>
        <v>24.42</v>
      </c>
      <c r="L135" s="75">
        <f>Source!P46</f>
        <v>59</v>
      </c>
    </row>
    <row r="136" spans="1:101" ht="14.25" x14ac:dyDescent="0.2">
      <c r="A136" s="70"/>
      <c r="B136" s="70"/>
      <c r="C136" s="70" t="s">
        <v>363</v>
      </c>
      <c r="D136" s="71" t="s">
        <v>329</v>
      </c>
      <c r="E136" s="72">
        <f>Source!AQ46</f>
        <v>11.41</v>
      </c>
      <c r="F136" s="72">
        <f>ROUND((0.2+1),7)</f>
        <v>1.2</v>
      </c>
      <c r="G136" s="72">
        <f>ROUND(Source!U46, 7)</f>
        <v>7.6127520000000004</v>
      </c>
      <c r="H136" s="74"/>
      <c r="I136" s="73"/>
      <c r="J136" s="74"/>
      <c r="K136" s="73"/>
      <c r="L136" s="75"/>
    </row>
    <row r="137" spans="1:101" ht="14.25" x14ac:dyDescent="0.2">
      <c r="A137" s="70"/>
      <c r="B137" s="70"/>
      <c r="C137" s="82" t="s">
        <v>353</v>
      </c>
      <c r="D137" s="83" t="s">
        <v>329</v>
      </c>
      <c r="E137" s="84">
        <f>Source!AR46</f>
        <v>33.090000000000003</v>
      </c>
      <c r="F137" s="84">
        <f>ROUND((0.2+1),7)</f>
        <v>1.2</v>
      </c>
      <c r="G137" s="84">
        <f>ROUND(Source!V46, 7)</f>
        <v>22.077648</v>
      </c>
      <c r="H137" s="85"/>
      <c r="I137" s="86"/>
      <c r="J137" s="85"/>
      <c r="K137" s="86"/>
      <c r="L137" s="87"/>
    </row>
    <row r="138" spans="1:101" ht="14.25" x14ac:dyDescent="0.2">
      <c r="A138" s="70"/>
      <c r="B138" s="70"/>
      <c r="C138" s="70" t="s">
        <v>354</v>
      </c>
      <c r="D138" s="71"/>
      <c r="E138" s="72"/>
      <c r="F138" s="72"/>
      <c r="G138" s="72"/>
      <c r="H138" s="74">
        <f>H132+H133+H135</f>
        <v>3894.54</v>
      </c>
      <c r="I138" s="73"/>
      <c r="J138" s="74">
        <f>J132+J133+J135</f>
        <v>2597.9499999999998</v>
      </c>
      <c r="K138" s="73"/>
      <c r="L138" s="75">
        <f>L132+L133+L135</f>
        <v>37296</v>
      </c>
    </row>
    <row r="139" spans="1:101" ht="14.25" x14ac:dyDescent="0.2">
      <c r="A139" s="70"/>
      <c r="B139" s="70"/>
      <c r="C139" s="70" t="s">
        <v>355</v>
      </c>
      <c r="D139" s="71"/>
      <c r="E139" s="72"/>
      <c r="F139" s="72"/>
      <c r="G139" s="72"/>
      <c r="H139" s="74"/>
      <c r="I139" s="73"/>
      <c r="J139" s="74">
        <f>SUM(S129:S142)+SUM(T129:T142)+SUM(X129:X142)+SUM(Y129:Y142)+SUM(Z129:Z142)</f>
        <v>357.43</v>
      </c>
      <c r="K139" s="73"/>
      <c r="L139" s="75">
        <f>SUM(AR129:AR142)+SUM(AS129:AS142)+SUM(AT129:AT142)+SUM(AU129:AU142)+SUM(AV129:AV142)</f>
        <v>18204</v>
      </c>
    </row>
    <row r="140" spans="1:101" ht="28.5" x14ac:dyDescent="0.2">
      <c r="A140" s="70"/>
      <c r="B140" s="70" t="s">
        <v>34</v>
      </c>
      <c r="C140" s="70" t="s">
        <v>356</v>
      </c>
      <c r="D140" s="71" t="s">
        <v>357</v>
      </c>
      <c r="E140" s="72">
        <f>Source!BZ46</f>
        <v>92</v>
      </c>
      <c r="F140" s="72"/>
      <c r="G140" s="72">
        <f>Source!AT46</f>
        <v>92</v>
      </c>
      <c r="H140" s="74"/>
      <c r="I140" s="73"/>
      <c r="J140" s="74">
        <f>SUM(AD129:AD142)</f>
        <v>328.84</v>
      </c>
      <c r="K140" s="73"/>
      <c r="L140" s="75">
        <f>SUM(AZ129:AZ142)</f>
        <v>16748</v>
      </c>
    </row>
    <row r="141" spans="1:101" ht="28.5" x14ac:dyDescent="0.2">
      <c r="A141" s="82"/>
      <c r="B141" s="82" t="s">
        <v>35</v>
      </c>
      <c r="C141" s="82" t="s">
        <v>358</v>
      </c>
      <c r="D141" s="83" t="s">
        <v>357</v>
      </c>
      <c r="E141" s="84">
        <f>Source!CA46</f>
        <v>46</v>
      </c>
      <c r="F141" s="84"/>
      <c r="G141" s="84">
        <f>Source!AU46</f>
        <v>46</v>
      </c>
      <c r="H141" s="85"/>
      <c r="I141" s="86"/>
      <c r="J141" s="85">
        <f>SUM(AE129:AE142)</f>
        <v>164.42</v>
      </c>
      <c r="K141" s="86"/>
      <c r="L141" s="87">
        <f>SUM(BA129:BA142)</f>
        <v>8374</v>
      </c>
    </row>
    <row r="142" spans="1:101" ht="15" x14ac:dyDescent="0.2">
      <c r="C142" s="90" t="s">
        <v>359</v>
      </c>
      <c r="D142" s="90"/>
      <c r="E142" s="90"/>
      <c r="F142" s="90"/>
      <c r="G142" s="90"/>
      <c r="H142" s="90"/>
      <c r="I142" s="91">
        <f>J132+J133+J135+J140+J141</f>
        <v>3091.21</v>
      </c>
      <c r="J142" s="91"/>
      <c r="K142" s="92">
        <f>L132+L133+L135+L140+L141</f>
        <v>62418</v>
      </c>
      <c r="L142" s="92"/>
      <c r="O142" s="88">
        <f>J132+J133+J135+J140+J141</f>
        <v>3091.21</v>
      </c>
      <c r="P142" s="88">
        <f>J133</f>
        <v>2536.16</v>
      </c>
      <c r="R142" t="s">
        <v>360</v>
      </c>
      <c r="S142" s="88">
        <f>J132</f>
        <v>59.38</v>
      </c>
      <c r="U142" s="88">
        <f>J132</f>
        <v>59.38</v>
      </c>
      <c r="X142" s="88">
        <f>J134</f>
        <v>298.05</v>
      </c>
      <c r="Z142" t="s">
        <v>360</v>
      </c>
      <c r="AA142" s="88">
        <f>J135</f>
        <v>2.41</v>
      </c>
      <c r="AD142">
        <f>ROUND((Source!AT46/100)*((ROUND(Source!AF46*Source!I46, 2)+ROUND(Source!AE46*Source!I46, 2))), 2)</f>
        <v>328.84</v>
      </c>
      <c r="AE142">
        <f>ROUND((Source!AU46/100)*((ROUND(Source!AF46*Source!I46, 2)+ROUND(Source!AE46*Source!I46, 2))), 2)</f>
        <v>164.42</v>
      </c>
      <c r="AN142" s="89">
        <f>L132+L133+L135+L140+L141</f>
        <v>62418</v>
      </c>
      <c r="AO142" s="89">
        <f>L133</f>
        <v>34213</v>
      </c>
      <c r="AQ142" t="s">
        <v>360</v>
      </c>
      <c r="AR142" s="89">
        <f>L132</f>
        <v>3024</v>
      </c>
      <c r="AT142" s="89">
        <f>L134</f>
        <v>15180</v>
      </c>
      <c r="AV142" t="s">
        <v>360</v>
      </c>
      <c r="AW142" s="89">
        <f>L135</f>
        <v>59</v>
      </c>
      <c r="AZ142">
        <f>Source!X46</f>
        <v>16748</v>
      </c>
      <c r="BA142">
        <f>Source!Y46</f>
        <v>8374</v>
      </c>
      <c r="BH142" s="88">
        <f>J132+J133+J135+J140+J141</f>
        <v>3091.21</v>
      </c>
      <c r="CD142">
        <v>1</v>
      </c>
    </row>
    <row r="143" spans="1:101" ht="71.25" x14ac:dyDescent="0.2">
      <c r="A143" s="69" t="s">
        <v>51</v>
      </c>
      <c r="B143" s="70" t="str">
        <f>Source!F48</f>
        <v>01-01-008-2</v>
      </c>
      <c r="C143" s="70" t="str">
        <f>Source!G48</f>
        <v>Разработка грунта в отвал в котлованах объемом от 1000 до 3000 м3 экскаваторами с ковшом вместимостью 0,65 м3, группа грунтов 2</v>
      </c>
      <c r="D143" s="71" t="str">
        <f>Source!H48</f>
        <v>1000 м3 грунта</v>
      </c>
      <c r="E143" s="72">
        <f>Source!K48</f>
        <v>0.24399999999999999</v>
      </c>
      <c r="F143" s="72"/>
      <c r="G143" s="72">
        <f>Source!I48</f>
        <v>0.24399999999999999</v>
      </c>
      <c r="H143" s="74"/>
      <c r="I143" s="73"/>
      <c r="J143" s="74"/>
      <c r="K143" s="73"/>
      <c r="L143" s="75"/>
    </row>
    <row r="144" spans="1:101" ht="51" x14ac:dyDescent="0.2">
      <c r="B144" s="76" t="s">
        <v>305</v>
      </c>
      <c r="C144" s="77" t="s">
        <v>350</v>
      </c>
      <c r="D144" s="77"/>
      <c r="E144" s="77"/>
      <c r="F144" s="77"/>
      <c r="G144" s="77"/>
      <c r="H144" s="77"/>
      <c r="I144" s="77"/>
      <c r="J144" s="77"/>
      <c r="K144" s="77"/>
      <c r="L144" s="77"/>
      <c r="CW144" s="78" t="s">
        <v>350</v>
      </c>
    </row>
    <row r="145" spans="1:101" x14ac:dyDescent="0.2">
      <c r="C145" s="79" t="str">
        <f>"Объем: "&amp;Source!I48&amp;"=(244)/"&amp;"1000"</f>
        <v>Объем: 0,244=(244)/1000</v>
      </c>
    </row>
    <row r="146" spans="1:101" ht="14.25" x14ac:dyDescent="0.2">
      <c r="A146" s="70"/>
      <c r="B146" s="73">
        <v>2</v>
      </c>
      <c r="C146" s="70" t="s">
        <v>351</v>
      </c>
      <c r="D146" s="71"/>
      <c r="E146" s="72"/>
      <c r="F146" s="72"/>
      <c r="G146" s="72"/>
      <c r="H146" s="74">
        <f>Source!AM48</f>
        <v>3040.68</v>
      </c>
      <c r="I146" s="73">
        <f>ROUND((0.2+1),7)</f>
        <v>1.2</v>
      </c>
      <c r="J146" s="74">
        <f>ROUND(((((Source!ET48*ROUND((0.2+1),7)))-((Source!EU48*ROUND((0.2+1),7))))+Source!AE48)*Source!I48, 2)</f>
        <v>890.31</v>
      </c>
      <c r="K146" s="73">
        <f>IF(Source!BB48&lt;&gt; 0, Source!BB48, 1)</f>
        <v>12.84</v>
      </c>
      <c r="L146" s="75">
        <f>Source!Q48</f>
        <v>11432</v>
      </c>
    </row>
    <row r="147" spans="1:101" ht="14.25" x14ac:dyDescent="0.2">
      <c r="A147" s="70"/>
      <c r="B147" s="73">
        <v>3</v>
      </c>
      <c r="C147" s="70" t="s">
        <v>352</v>
      </c>
      <c r="D147" s="71"/>
      <c r="E147" s="72"/>
      <c r="F147" s="72"/>
      <c r="G147" s="72"/>
      <c r="H147" s="74">
        <f>Source!AN48</f>
        <v>326.57</v>
      </c>
      <c r="I147" s="73">
        <f>ROUND((0.2+1),7)</f>
        <v>1.2</v>
      </c>
      <c r="J147" s="80">
        <f>ROUND(Source!AE48*Source!I48, 2)</f>
        <v>95.62</v>
      </c>
      <c r="K147" s="73">
        <f>IF(Source!BS48&lt;&gt; 0, Source!BS48, 1)</f>
        <v>50.93</v>
      </c>
      <c r="L147" s="81">
        <f>Source!R48</f>
        <v>4870</v>
      </c>
    </row>
    <row r="148" spans="1:101" ht="14.25" x14ac:dyDescent="0.2">
      <c r="A148" s="70"/>
      <c r="B148" s="70"/>
      <c r="C148" s="82" t="s">
        <v>353</v>
      </c>
      <c r="D148" s="83" t="s">
        <v>329</v>
      </c>
      <c r="E148" s="84">
        <f>Source!AR48</f>
        <v>24.19</v>
      </c>
      <c r="F148" s="84">
        <f>ROUND((0.2+1),7)</f>
        <v>1.2</v>
      </c>
      <c r="G148" s="84">
        <f>ROUND(Source!V48, 7)</f>
        <v>7.0828319999999998</v>
      </c>
      <c r="H148" s="85"/>
      <c r="I148" s="86"/>
      <c r="J148" s="85"/>
      <c r="K148" s="86"/>
      <c r="L148" s="87"/>
    </row>
    <row r="149" spans="1:101" ht="14.25" x14ac:dyDescent="0.2">
      <c r="A149" s="70"/>
      <c r="B149" s="70"/>
      <c r="C149" s="70" t="s">
        <v>354</v>
      </c>
      <c r="D149" s="71"/>
      <c r="E149" s="72"/>
      <c r="F149" s="72"/>
      <c r="G149" s="72"/>
      <c r="H149" s="74">
        <f>H146</f>
        <v>3040.68</v>
      </c>
      <c r="I149" s="73"/>
      <c r="J149" s="74">
        <f>J146</f>
        <v>890.31</v>
      </c>
      <c r="K149" s="73"/>
      <c r="L149" s="75">
        <f>L146</f>
        <v>11432</v>
      </c>
    </row>
    <row r="150" spans="1:101" ht="14.25" x14ac:dyDescent="0.2">
      <c r="A150" s="70"/>
      <c r="B150" s="70"/>
      <c r="C150" s="70" t="s">
        <v>355</v>
      </c>
      <c r="D150" s="71"/>
      <c r="E150" s="72"/>
      <c r="F150" s="72"/>
      <c r="G150" s="72"/>
      <c r="H150" s="74"/>
      <c r="I150" s="73"/>
      <c r="J150" s="74">
        <f>SUM(S143:S153)+SUM(T143:T153)+SUM(X143:X153)+SUM(Y143:Y153)+SUM(Z143:Z153)</f>
        <v>95.62</v>
      </c>
      <c r="K150" s="73"/>
      <c r="L150" s="75">
        <f>SUM(AR143:AR153)+SUM(AS143:AS153)+SUM(AT143:AT153)+SUM(AU143:AU153)+SUM(AV143:AV153)</f>
        <v>4870</v>
      </c>
    </row>
    <row r="151" spans="1:101" ht="28.5" x14ac:dyDescent="0.2">
      <c r="A151" s="70"/>
      <c r="B151" s="70" t="s">
        <v>34</v>
      </c>
      <c r="C151" s="70" t="s">
        <v>356</v>
      </c>
      <c r="D151" s="71" t="s">
        <v>357</v>
      </c>
      <c r="E151" s="72">
        <f>Source!BZ48</f>
        <v>92</v>
      </c>
      <c r="F151" s="72"/>
      <c r="G151" s="72">
        <f>Source!AT48</f>
        <v>92</v>
      </c>
      <c r="H151" s="74"/>
      <c r="I151" s="73"/>
      <c r="J151" s="74">
        <f>SUM(AD143:AD153)</f>
        <v>87.97</v>
      </c>
      <c r="K151" s="73"/>
      <c r="L151" s="75">
        <f>SUM(AZ143:AZ153)</f>
        <v>4480</v>
      </c>
    </row>
    <row r="152" spans="1:101" ht="28.5" x14ac:dyDescent="0.2">
      <c r="A152" s="82"/>
      <c r="B152" s="82" t="s">
        <v>35</v>
      </c>
      <c r="C152" s="82" t="s">
        <v>358</v>
      </c>
      <c r="D152" s="83" t="s">
        <v>357</v>
      </c>
      <c r="E152" s="84">
        <f>Source!CA48</f>
        <v>46</v>
      </c>
      <c r="F152" s="84"/>
      <c r="G152" s="84">
        <f>Source!AU48</f>
        <v>46</v>
      </c>
      <c r="H152" s="85"/>
      <c r="I152" s="86"/>
      <c r="J152" s="85">
        <f>SUM(AE143:AE153)</f>
        <v>43.99</v>
      </c>
      <c r="K152" s="86"/>
      <c r="L152" s="87">
        <f>SUM(BA143:BA153)</f>
        <v>2240</v>
      </c>
    </row>
    <row r="153" spans="1:101" ht="15" x14ac:dyDescent="0.2">
      <c r="C153" s="90" t="s">
        <v>359</v>
      </c>
      <c r="D153" s="90"/>
      <c r="E153" s="90"/>
      <c r="F153" s="90"/>
      <c r="G153" s="90"/>
      <c r="H153" s="90"/>
      <c r="I153" s="91">
        <f>J146+J151+J152</f>
        <v>1022.27</v>
      </c>
      <c r="J153" s="91"/>
      <c r="K153" s="92">
        <f>L146+L151+L152</f>
        <v>18152</v>
      </c>
      <c r="L153" s="92"/>
      <c r="O153" s="88">
        <f>J146+J151+J152</f>
        <v>1022.27</v>
      </c>
      <c r="P153" s="88">
        <f>J146</f>
        <v>890.31</v>
      </c>
      <c r="R153" t="s">
        <v>360</v>
      </c>
      <c r="S153">
        <f>0</f>
        <v>0</v>
      </c>
      <c r="U153">
        <f>0</f>
        <v>0</v>
      </c>
      <c r="X153" s="88">
        <f>J147</f>
        <v>95.62</v>
      </c>
      <c r="Z153" t="s">
        <v>360</v>
      </c>
      <c r="AA153">
        <f>0</f>
        <v>0</v>
      </c>
      <c r="AD153">
        <f>ROUND((Source!AT48/100)*((ROUND(Source!AF48*Source!I48, 2)+ROUND(Source!AE48*Source!I48, 2))), 2)</f>
        <v>87.97</v>
      </c>
      <c r="AE153">
        <f>ROUND((Source!AU48/100)*((ROUND(Source!AF48*Source!I48, 2)+ROUND(Source!AE48*Source!I48, 2))), 2)</f>
        <v>43.99</v>
      </c>
      <c r="AN153" s="89">
        <f>L146+L151+L152</f>
        <v>18152</v>
      </c>
      <c r="AO153" s="89">
        <f>L146</f>
        <v>11432</v>
      </c>
      <c r="AQ153" t="s">
        <v>360</v>
      </c>
      <c r="AR153">
        <f>0</f>
        <v>0</v>
      </c>
      <c r="AT153" s="89">
        <f>L147</f>
        <v>4870</v>
      </c>
      <c r="AV153" t="s">
        <v>360</v>
      </c>
      <c r="AW153">
        <f>0</f>
        <v>0</v>
      </c>
      <c r="AZ153">
        <f>Source!X48</f>
        <v>4480</v>
      </c>
      <c r="BA153">
        <f>Source!Y48</f>
        <v>2240</v>
      </c>
      <c r="BH153" s="88">
        <f>J146+J151+J152</f>
        <v>1022.27</v>
      </c>
      <c r="CD153">
        <v>1</v>
      </c>
    </row>
    <row r="154" spans="1:101" ht="42.75" x14ac:dyDescent="0.2">
      <c r="A154" s="69" t="s">
        <v>52</v>
      </c>
      <c r="B154" s="70" t="str">
        <f>Source!F50</f>
        <v>08-01-002-1</v>
      </c>
      <c r="C154" s="70" t="str">
        <f>Source!G50</f>
        <v>Устройство основания под фундаменты песчаного</v>
      </c>
      <c r="D154" s="71" t="str">
        <f>Source!H50</f>
        <v>1 м3 основания</v>
      </c>
      <c r="E154" s="72">
        <f>Source!K50</f>
        <v>385</v>
      </c>
      <c r="F154" s="72"/>
      <c r="G154" s="72">
        <f>Source!I50</f>
        <v>385</v>
      </c>
      <c r="H154" s="74"/>
      <c r="I154" s="73"/>
      <c r="J154" s="74"/>
      <c r="K154" s="73"/>
      <c r="L154" s="75"/>
    </row>
    <row r="155" spans="1:101" ht="51" x14ac:dyDescent="0.2">
      <c r="B155" s="76" t="s">
        <v>305</v>
      </c>
      <c r="C155" s="77" t="s">
        <v>350</v>
      </c>
      <c r="D155" s="77"/>
      <c r="E155" s="77"/>
      <c r="F155" s="77"/>
      <c r="G155" s="77"/>
      <c r="H155" s="77"/>
      <c r="I155" s="77"/>
      <c r="J155" s="77"/>
      <c r="K155" s="77"/>
      <c r="L155" s="77"/>
      <c r="CW155" s="78" t="s">
        <v>350</v>
      </c>
    </row>
    <row r="156" spans="1:101" ht="14.25" x14ac:dyDescent="0.2">
      <c r="A156" s="70"/>
      <c r="B156" s="73">
        <v>1</v>
      </c>
      <c r="C156" s="70" t="s">
        <v>361</v>
      </c>
      <c r="D156" s="71"/>
      <c r="E156" s="72"/>
      <c r="F156" s="72"/>
      <c r="G156" s="72"/>
      <c r="H156" s="74">
        <f>Source!AO50</f>
        <v>18.79</v>
      </c>
      <c r="I156" s="73">
        <f>ROUND((0.2+1),7)</f>
        <v>1.2</v>
      </c>
      <c r="J156" s="74">
        <f>ROUND(Source!AF50*Source!I50, 2)</f>
        <v>8681.75</v>
      </c>
      <c r="K156" s="73">
        <f>IF(Source!BA50&lt;&gt; 0, Source!BA50, 1)</f>
        <v>50.93</v>
      </c>
      <c r="L156" s="75">
        <f>Source!S50</f>
        <v>442162</v>
      </c>
    </row>
    <row r="157" spans="1:101" ht="14.25" x14ac:dyDescent="0.2">
      <c r="A157" s="70"/>
      <c r="B157" s="73">
        <v>2</v>
      </c>
      <c r="C157" s="70" t="s">
        <v>351</v>
      </c>
      <c r="D157" s="71"/>
      <c r="E157" s="72"/>
      <c r="F157" s="72"/>
      <c r="G157" s="72"/>
      <c r="H157" s="74">
        <f>Source!AM50</f>
        <v>20.66</v>
      </c>
      <c r="I157" s="73">
        <f>ROUND((0.2+1),7)</f>
        <v>1.2</v>
      </c>
      <c r="J157" s="74">
        <f>ROUND(((((Source!ET50*ROUND((0.2+1),7)))-((Source!EU50*ROUND((0.2+1),7))))+Source!AE50)*Source!I50, 2)</f>
        <v>9545.69</v>
      </c>
      <c r="K157" s="73">
        <f>IF(Source!BB50&lt;&gt; 0, Source!BB50, 1)</f>
        <v>13.54</v>
      </c>
      <c r="L157" s="75">
        <f>Source!Q50</f>
        <v>129277</v>
      </c>
    </row>
    <row r="158" spans="1:101" ht="14.25" x14ac:dyDescent="0.2">
      <c r="A158" s="70"/>
      <c r="B158" s="73">
        <v>3</v>
      </c>
      <c r="C158" s="70" t="s">
        <v>352</v>
      </c>
      <c r="D158" s="71"/>
      <c r="E158" s="72"/>
      <c r="F158" s="72"/>
      <c r="G158" s="72"/>
      <c r="H158" s="74">
        <f>Source!AN50</f>
        <v>3.04</v>
      </c>
      <c r="I158" s="73">
        <f>ROUND((0.2+1),7)</f>
        <v>1.2</v>
      </c>
      <c r="J158" s="80">
        <f>ROUND(Source!AE50*Source!I50, 2)</f>
        <v>1405.25</v>
      </c>
      <c r="K158" s="73">
        <f>IF(Source!BS50&lt;&gt; 0, Source!BS50, 1)</f>
        <v>50.93</v>
      </c>
      <c r="L158" s="81">
        <f>Source!R50</f>
        <v>71569</v>
      </c>
    </row>
    <row r="159" spans="1:101" ht="14.25" x14ac:dyDescent="0.2">
      <c r="A159" s="70"/>
      <c r="B159" s="73">
        <v>4</v>
      </c>
      <c r="C159" s="70" t="s">
        <v>362</v>
      </c>
      <c r="D159" s="71"/>
      <c r="E159" s="72"/>
      <c r="F159" s="72"/>
      <c r="G159" s="72"/>
      <c r="H159" s="74">
        <f>Source!AL50</f>
        <v>72.37</v>
      </c>
      <c r="I159" s="73"/>
      <c r="J159" s="74">
        <f>ROUND(Source!AC50*Source!I50, 2)</f>
        <v>27862.45</v>
      </c>
      <c r="K159" s="73">
        <f>IF(Source!BC50&lt;&gt; 0, Source!BC50, 1)</f>
        <v>9.56</v>
      </c>
      <c r="L159" s="75">
        <f>Source!P50</f>
        <v>266365</v>
      </c>
    </row>
    <row r="160" spans="1:101" ht="14.25" x14ac:dyDescent="0.2">
      <c r="A160" s="70"/>
      <c r="B160" s="70"/>
      <c r="C160" s="70" t="s">
        <v>363</v>
      </c>
      <c r="D160" s="71" t="s">
        <v>329</v>
      </c>
      <c r="E160" s="72">
        <f>Source!AQ50</f>
        <v>2.2999999999999998</v>
      </c>
      <c r="F160" s="72">
        <f>ROUND((0.2+1),7)</f>
        <v>1.2</v>
      </c>
      <c r="G160" s="72">
        <f>ROUND(Source!U50, 7)</f>
        <v>1062.5999999999999</v>
      </c>
      <c r="H160" s="74"/>
      <c r="I160" s="73"/>
      <c r="J160" s="74"/>
      <c r="K160" s="73"/>
      <c r="L160" s="75"/>
    </row>
    <row r="161" spans="1:101" ht="14.25" x14ac:dyDescent="0.2">
      <c r="A161" s="70"/>
      <c r="B161" s="70"/>
      <c r="C161" s="82" t="s">
        <v>353</v>
      </c>
      <c r="D161" s="83" t="s">
        <v>329</v>
      </c>
      <c r="E161" s="84">
        <f>Source!AR50</f>
        <v>0.28999999999999998</v>
      </c>
      <c r="F161" s="84">
        <f>ROUND((0.2+1),7)</f>
        <v>1.2</v>
      </c>
      <c r="G161" s="84">
        <f>ROUND(Source!V50, 7)</f>
        <v>133.97999999999999</v>
      </c>
      <c r="H161" s="85"/>
      <c r="I161" s="86"/>
      <c r="J161" s="85"/>
      <c r="K161" s="86"/>
      <c r="L161" s="87"/>
    </row>
    <row r="162" spans="1:101" ht="14.25" x14ac:dyDescent="0.2">
      <c r="A162" s="70"/>
      <c r="B162" s="70"/>
      <c r="C162" s="70" t="s">
        <v>354</v>
      </c>
      <c r="D162" s="71"/>
      <c r="E162" s="72"/>
      <c r="F162" s="72"/>
      <c r="G162" s="72"/>
      <c r="H162" s="74">
        <f>H156+H157+H159</f>
        <v>111.82000000000001</v>
      </c>
      <c r="I162" s="73"/>
      <c r="J162" s="74">
        <f>J156+J157+J159</f>
        <v>46089.89</v>
      </c>
      <c r="K162" s="73"/>
      <c r="L162" s="75">
        <f>L156+L157+L159</f>
        <v>837804</v>
      </c>
    </row>
    <row r="163" spans="1:101" ht="14.25" x14ac:dyDescent="0.2">
      <c r="A163" s="70"/>
      <c r="B163" s="70"/>
      <c r="C163" s="70" t="s">
        <v>355</v>
      </c>
      <c r="D163" s="71"/>
      <c r="E163" s="72"/>
      <c r="F163" s="72"/>
      <c r="G163" s="72"/>
      <c r="H163" s="74"/>
      <c r="I163" s="73"/>
      <c r="J163" s="74">
        <f>SUM(S154:S166)+SUM(T154:T166)+SUM(X154:X166)+SUM(Y154:Y166)+SUM(Z154:Z166)</f>
        <v>10087</v>
      </c>
      <c r="K163" s="73"/>
      <c r="L163" s="75">
        <f>SUM(AR154:AR166)+SUM(AS154:AS166)+SUM(AT154:AT166)+SUM(AU154:AU166)+SUM(AV154:AV166)</f>
        <v>513731</v>
      </c>
    </row>
    <row r="164" spans="1:101" ht="14.25" x14ac:dyDescent="0.2">
      <c r="A164" s="70"/>
      <c r="B164" s="70" t="s">
        <v>59</v>
      </c>
      <c r="C164" s="70" t="s">
        <v>364</v>
      </c>
      <c r="D164" s="71" t="s">
        <v>357</v>
      </c>
      <c r="E164" s="72">
        <f>Source!BZ50</f>
        <v>110</v>
      </c>
      <c r="F164" s="72"/>
      <c r="G164" s="72">
        <f>Source!AT50</f>
        <v>110</v>
      </c>
      <c r="H164" s="74"/>
      <c r="I164" s="73"/>
      <c r="J164" s="74">
        <f>SUM(AD154:AD166)</f>
        <v>11095.7</v>
      </c>
      <c r="K164" s="73"/>
      <c r="L164" s="75">
        <f>SUM(AZ154:AZ166)</f>
        <v>565104</v>
      </c>
    </row>
    <row r="165" spans="1:101" ht="14.25" x14ac:dyDescent="0.2">
      <c r="A165" s="82"/>
      <c r="B165" s="82" t="s">
        <v>60</v>
      </c>
      <c r="C165" s="82" t="s">
        <v>365</v>
      </c>
      <c r="D165" s="83" t="s">
        <v>357</v>
      </c>
      <c r="E165" s="84">
        <f>Source!CA50</f>
        <v>69</v>
      </c>
      <c r="F165" s="84"/>
      <c r="G165" s="84">
        <f>Source!AU50</f>
        <v>69</v>
      </c>
      <c r="H165" s="85"/>
      <c r="I165" s="86"/>
      <c r="J165" s="85">
        <f>SUM(AE154:AE166)</f>
        <v>6960.03</v>
      </c>
      <c r="K165" s="86"/>
      <c r="L165" s="87">
        <f>SUM(BA154:BA166)</f>
        <v>354474</v>
      </c>
    </row>
    <row r="166" spans="1:101" ht="15" x14ac:dyDescent="0.2">
      <c r="C166" s="90" t="s">
        <v>359</v>
      </c>
      <c r="D166" s="90"/>
      <c r="E166" s="90"/>
      <c r="F166" s="90"/>
      <c r="G166" s="90"/>
      <c r="H166" s="90"/>
      <c r="I166" s="91">
        <f>J156+J157+J159+J164+J165</f>
        <v>64145.619999999995</v>
      </c>
      <c r="J166" s="91"/>
      <c r="K166" s="92">
        <f>L156+L157+L159+L164+L165</f>
        <v>1757382</v>
      </c>
      <c r="L166" s="92"/>
      <c r="O166" s="88">
        <f>J156+J157+J159+J164+J165</f>
        <v>64145.619999999995</v>
      </c>
      <c r="P166" s="88">
        <f>J157</f>
        <v>9545.69</v>
      </c>
      <c r="R166" t="s">
        <v>360</v>
      </c>
      <c r="S166" s="88">
        <f>J156</f>
        <v>8681.75</v>
      </c>
      <c r="U166" s="88">
        <f>J156</f>
        <v>8681.75</v>
      </c>
      <c r="X166" s="88">
        <f>J158</f>
        <v>1405.25</v>
      </c>
      <c r="Z166" t="s">
        <v>360</v>
      </c>
      <c r="AA166" s="88">
        <f>J159</f>
        <v>27862.45</v>
      </c>
      <c r="AD166">
        <f>ROUND((Source!AT50/100)*((ROUND(Source!AF50*Source!I50, 2)+ROUND(Source!AE50*Source!I50, 2))), 2)</f>
        <v>11095.7</v>
      </c>
      <c r="AE166">
        <f>ROUND((Source!AU50/100)*((ROUND(Source!AF50*Source!I50, 2)+ROUND(Source!AE50*Source!I50, 2))), 2)</f>
        <v>6960.03</v>
      </c>
      <c r="AN166" s="89">
        <f>L156+L157+L159+L164+L165</f>
        <v>1757382</v>
      </c>
      <c r="AO166" s="89">
        <f>L157</f>
        <v>129277</v>
      </c>
      <c r="AQ166" t="s">
        <v>360</v>
      </c>
      <c r="AR166" s="89">
        <f>L156</f>
        <v>442162</v>
      </c>
      <c r="AT166" s="89">
        <f>L158</f>
        <v>71569</v>
      </c>
      <c r="AV166" t="s">
        <v>360</v>
      </c>
      <c r="AW166" s="89">
        <f>L159</f>
        <v>266365</v>
      </c>
      <c r="AZ166">
        <f>Source!X50</f>
        <v>565104</v>
      </c>
      <c r="BA166">
        <f>Source!Y50</f>
        <v>354474</v>
      </c>
      <c r="BH166" s="88">
        <f>J156+J157+J159+J164+J165</f>
        <v>64145.619999999995</v>
      </c>
      <c r="CD166">
        <v>1</v>
      </c>
    </row>
    <row r="167" spans="1:101" ht="14.25" x14ac:dyDescent="0.2">
      <c r="C167" s="68" t="str">
        <f>Source!G51</f>
        <v>Обратная засыпка котлована</v>
      </c>
    </row>
    <row r="168" spans="1:101" ht="71.25" x14ac:dyDescent="0.2">
      <c r="A168" s="69" t="s">
        <v>61</v>
      </c>
      <c r="B168" s="70" t="str">
        <f>Source!F53</f>
        <v>01-01-008-2</v>
      </c>
      <c r="C168" s="70" t="str">
        <f>Source!G53</f>
        <v>Разработка грунта в отвал в котлованах объемом от 1000 до 3000 м3 экскаваторами с ковшом вместимостью 0,65 м3, группа грунтов 2</v>
      </c>
      <c r="D168" s="71" t="str">
        <f>Source!H53</f>
        <v>1000 м3 грунта</v>
      </c>
      <c r="E168" s="72">
        <f>Source!K53</f>
        <v>0.24399999999999999</v>
      </c>
      <c r="F168" s="72"/>
      <c r="G168" s="72">
        <f>Source!I53</f>
        <v>0.24399999999999999</v>
      </c>
      <c r="H168" s="74"/>
      <c r="I168" s="73"/>
      <c r="J168" s="74"/>
      <c r="K168" s="73"/>
      <c r="L168" s="75"/>
    </row>
    <row r="169" spans="1:101" ht="51" x14ac:dyDescent="0.2">
      <c r="B169" s="76" t="s">
        <v>305</v>
      </c>
      <c r="C169" s="77" t="s">
        <v>350</v>
      </c>
      <c r="D169" s="77"/>
      <c r="E169" s="77"/>
      <c r="F169" s="77"/>
      <c r="G169" s="77"/>
      <c r="H169" s="77"/>
      <c r="I169" s="77"/>
      <c r="J169" s="77"/>
      <c r="K169" s="77"/>
      <c r="L169" s="77"/>
      <c r="CW169" s="78" t="s">
        <v>350</v>
      </c>
    </row>
    <row r="170" spans="1:101" x14ac:dyDescent="0.2">
      <c r="C170" s="79" t="str">
        <f>"Объем: "&amp;Source!I53&amp;"=(244)/"&amp;"1000"</f>
        <v>Объем: 0,244=(244)/1000</v>
      </c>
    </row>
    <row r="171" spans="1:101" ht="14.25" x14ac:dyDescent="0.2">
      <c r="A171" s="70"/>
      <c r="B171" s="73">
        <v>2</v>
      </c>
      <c r="C171" s="70" t="s">
        <v>351</v>
      </c>
      <c r="D171" s="71"/>
      <c r="E171" s="72"/>
      <c r="F171" s="72"/>
      <c r="G171" s="72"/>
      <c r="H171" s="74">
        <f>Source!AM53</f>
        <v>3040.68</v>
      </c>
      <c r="I171" s="73">
        <f>ROUND((0.2+1),7)</f>
        <v>1.2</v>
      </c>
      <c r="J171" s="74">
        <f>ROUND(((((Source!ET53*ROUND((0.2+1),7)))-((Source!EU53*ROUND((0.2+1),7))))+Source!AE53)*Source!I53, 2)</f>
        <v>890.31</v>
      </c>
      <c r="K171" s="73">
        <f>IF(Source!BB53&lt;&gt; 0, Source!BB53, 1)</f>
        <v>12.84</v>
      </c>
      <c r="L171" s="75">
        <f>Source!Q53</f>
        <v>11432</v>
      </c>
    </row>
    <row r="172" spans="1:101" ht="14.25" x14ac:dyDescent="0.2">
      <c r="A172" s="70"/>
      <c r="B172" s="73">
        <v>3</v>
      </c>
      <c r="C172" s="70" t="s">
        <v>352</v>
      </c>
      <c r="D172" s="71"/>
      <c r="E172" s="72"/>
      <c r="F172" s="72"/>
      <c r="G172" s="72"/>
      <c r="H172" s="74">
        <f>Source!AN53</f>
        <v>326.57</v>
      </c>
      <c r="I172" s="73">
        <f>ROUND((0.2+1),7)</f>
        <v>1.2</v>
      </c>
      <c r="J172" s="80">
        <f>ROUND(Source!AE53*Source!I53, 2)</f>
        <v>95.62</v>
      </c>
      <c r="K172" s="73">
        <f>IF(Source!BS53&lt;&gt; 0, Source!BS53, 1)</f>
        <v>50.93</v>
      </c>
      <c r="L172" s="81">
        <f>Source!R53</f>
        <v>4870</v>
      </c>
    </row>
    <row r="173" spans="1:101" ht="14.25" x14ac:dyDescent="0.2">
      <c r="A173" s="70"/>
      <c r="B173" s="70"/>
      <c r="C173" s="82" t="s">
        <v>353</v>
      </c>
      <c r="D173" s="83" t="s">
        <v>329</v>
      </c>
      <c r="E173" s="84">
        <f>Source!AR53</f>
        <v>24.19</v>
      </c>
      <c r="F173" s="84">
        <f>ROUND((0.2+1),7)</f>
        <v>1.2</v>
      </c>
      <c r="G173" s="84">
        <f>ROUND(Source!V53, 7)</f>
        <v>7.0828319999999998</v>
      </c>
      <c r="H173" s="85"/>
      <c r="I173" s="86"/>
      <c r="J173" s="85"/>
      <c r="K173" s="86"/>
      <c r="L173" s="87"/>
    </row>
    <row r="174" spans="1:101" ht="14.25" x14ac:dyDescent="0.2">
      <c r="A174" s="70"/>
      <c r="B174" s="70"/>
      <c r="C174" s="70" t="s">
        <v>354</v>
      </c>
      <c r="D174" s="71"/>
      <c r="E174" s="72"/>
      <c r="F174" s="72"/>
      <c r="G174" s="72"/>
      <c r="H174" s="74">
        <f>H171</f>
        <v>3040.68</v>
      </c>
      <c r="I174" s="73"/>
      <c r="J174" s="74">
        <f>J171</f>
        <v>890.31</v>
      </c>
      <c r="K174" s="73"/>
      <c r="L174" s="75">
        <f>L171</f>
        <v>11432</v>
      </c>
    </row>
    <row r="175" spans="1:101" ht="14.25" x14ac:dyDescent="0.2">
      <c r="A175" s="70"/>
      <c r="B175" s="70"/>
      <c r="C175" s="70" t="s">
        <v>355</v>
      </c>
      <c r="D175" s="71"/>
      <c r="E175" s="72"/>
      <c r="F175" s="72"/>
      <c r="G175" s="72"/>
      <c r="H175" s="74"/>
      <c r="I175" s="73"/>
      <c r="J175" s="74">
        <f>SUM(S168:S178)+SUM(T168:T178)+SUM(X168:X178)+SUM(Y168:Y178)+SUM(Z168:Z178)</f>
        <v>95.62</v>
      </c>
      <c r="K175" s="73"/>
      <c r="L175" s="75">
        <f>SUM(AR168:AR178)+SUM(AS168:AS178)+SUM(AT168:AT178)+SUM(AU168:AU178)+SUM(AV168:AV178)</f>
        <v>4870</v>
      </c>
    </row>
    <row r="176" spans="1:101" ht="28.5" x14ac:dyDescent="0.2">
      <c r="A176" s="70"/>
      <c r="B176" s="70" t="s">
        <v>34</v>
      </c>
      <c r="C176" s="70" t="s">
        <v>356</v>
      </c>
      <c r="D176" s="71" t="s">
        <v>357</v>
      </c>
      <c r="E176" s="72">
        <f>Source!BZ53</f>
        <v>92</v>
      </c>
      <c r="F176" s="72"/>
      <c r="G176" s="72">
        <f>Source!AT53</f>
        <v>92</v>
      </c>
      <c r="H176" s="74"/>
      <c r="I176" s="73"/>
      <c r="J176" s="74">
        <f>SUM(AD168:AD178)</f>
        <v>87.97</v>
      </c>
      <c r="K176" s="73"/>
      <c r="L176" s="75">
        <f>SUM(AZ168:AZ178)</f>
        <v>4480</v>
      </c>
    </row>
    <row r="177" spans="1:101" ht="28.5" x14ac:dyDescent="0.2">
      <c r="A177" s="82"/>
      <c r="B177" s="82" t="s">
        <v>35</v>
      </c>
      <c r="C177" s="82" t="s">
        <v>358</v>
      </c>
      <c r="D177" s="83" t="s">
        <v>357</v>
      </c>
      <c r="E177" s="84">
        <f>Source!CA53</f>
        <v>46</v>
      </c>
      <c r="F177" s="84"/>
      <c r="G177" s="84">
        <f>Source!AU53</f>
        <v>46</v>
      </c>
      <c r="H177" s="85"/>
      <c r="I177" s="86"/>
      <c r="J177" s="85">
        <f>SUM(AE168:AE178)</f>
        <v>43.99</v>
      </c>
      <c r="K177" s="86"/>
      <c r="L177" s="87">
        <f>SUM(BA168:BA178)</f>
        <v>2240</v>
      </c>
    </row>
    <row r="178" spans="1:101" ht="15" x14ac:dyDescent="0.2">
      <c r="C178" s="90" t="s">
        <v>359</v>
      </c>
      <c r="D178" s="90"/>
      <c r="E178" s="90"/>
      <c r="F178" s="90"/>
      <c r="G178" s="90"/>
      <c r="H178" s="90"/>
      <c r="I178" s="91">
        <f>J171+J176+J177</f>
        <v>1022.27</v>
      </c>
      <c r="J178" s="91"/>
      <c r="K178" s="92">
        <f>L171+L176+L177</f>
        <v>18152</v>
      </c>
      <c r="L178" s="92"/>
      <c r="O178" s="88">
        <f>J171+J176+J177</f>
        <v>1022.27</v>
      </c>
      <c r="P178" s="88">
        <f>J171</f>
        <v>890.31</v>
      </c>
      <c r="R178" t="s">
        <v>360</v>
      </c>
      <c r="S178">
        <f>0</f>
        <v>0</v>
      </c>
      <c r="U178">
        <f>0</f>
        <v>0</v>
      </c>
      <c r="X178" s="88">
        <f>J172</f>
        <v>95.62</v>
      </c>
      <c r="Z178" t="s">
        <v>360</v>
      </c>
      <c r="AA178">
        <f>0</f>
        <v>0</v>
      </c>
      <c r="AD178">
        <f>ROUND((Source!AT53/100)*((ROUND(Source!AF53*Source!I53, 2)+ROUND(Source!AE53*Source!I53, 2))), 2)</f>
        <v>87.97</v>
      </c>
      <c r="AE178">
        <f>ROUND((Source!AU53/100)*((ROUND(Source!AF53*Source!I53, 2)+ROUND(Source!AE53*Source!I53, 2))), 2)</f>
        <v>43.99</v>
      </c>
      <c r="AN178" s="89">
        <f>L171+L176+L177</f>
        <v>18152</v>
      </c>
      <c r="AO178" s="89">
        <f>L171</f>
        <v>11432</v>
      </c>
      <c r="AQ178" t="s">
        <v>360</v>
      </c>
      <c r="AR178">
        <f>0</f>
        <v>0</v>
      </c>
      <c r="AT178" s="89">
        <f>L172</f>
        <v>4870</v>
      </c>
      <c r="AV178" t="s">
        <v>360</v>
      </c>
      <c r="AW178">
        <f>0</f>
        <v>0</v>
      </c>
      <c r="AZ178">
        <f>Source!X53</f>
        <v>4480</v>
      </c>
      <c r="BA178">
        <f>Source!Y53</f>
        <v>2240</v>
      </c>
      <c r="BH178" s="88">
        <f>J171+J176+J177</f>
        <v>1022.27</v>
      </c>
      <c r="CD178">
        <v>1</v>
      </c>
    </row>
    <row r="179" spans="1:101" ht="28.5" x14ac:dyDescent="0.2">
      <c r="C179" s="68" t="str">
        <f>Source!G56</f>
        <v>Фундамент Ф-1 под стойку вывода КРУЭ 220кВ</v>
      </c>
    </row>
    <row r="180" spans="1:101" ht="57" x14ac:dyDescent="0.2">
      <c r="A180" s="69" t="s">
        <v>66</v>
      </c>
      <c r="B180" s="70" t="str">
        <f>Source!F58</f>
        <v>01-01-013-8</v>
      </c>
      <c r="C180" s="70" t="str">
        <f>Source!G58</f>
        <v>Разработка грунта с погрузкой на автомобили-самосвалы экскаваторами с ковшом вместимостью 0,65 (0,5-1) м3, группа грунтов 2</v>
      </c>
      <c r="D180" s="71" t="str">
        <f>Source!H58</f>
        <v>1000 м3 грунта</v>
      </c>
      <c r="E180" s="72">
        <f>Source!K58</f>
        <v>1.0800000000000001E-2</v>
      </c>
      <c r="F180" s="72"/>
      <c r="G180" s="72">
        <f>Source!I58</f>
        <v>1.0800000000000001E-2</v>
      </c>
      <c r="H180" s="74"/>
      <c r="I180" s="73"/>
      <c r="J180" s="74"/>
      <c r="K180" s="73"/>
      <c r="L180" s="75"/>
    </row>
    <row r="181" spans="1:101" ht="51" x14ac:dyDescent="0.2">
      <c r="B181" s="76" t="s">
        <v>305</v>
      </c>
      <c r="C181" s="77" t="s">
        <v>350</v>
      </c>
      <c r="D181" s="77"/>
      <c r="E181" s="77"/>
      <c r="F181" s="77"/>
      <c r="G181" s="77"/>
      <c r="H181" s="77"/>
      <c r="I181" s="77"/>
      <c r="J181" s="77"/>
      <c r="K181" s="77"/>
      <c r="L181" s="77"/>
      <c r="CW181" s="78" t="s">
        <v>350</v>
      </c>
    </row>
    <row r="182" spans="1:101" x14ac:dyDescent="0.2">
      <c r="C182" s="79" t="str">
        <f>"Объем: "&amp;Source!I58&amp;"=(65*"&amp;"6-"&amp;"63,2*"&amp;"6)/"&amp;"1000"</f>
        <v>Объем: 0,0108=(65*6-63,2*6)/1000</v>
      </c>
    </row>
    <row r="183" spans="1:101" ht="14.25" x14ac:dyDescent="0.2">
      <c r="A183" s="70"/>
      <c r="B183" s="73">
        <v>1</v>
      </c>
      <c r="C183" s="70" t="s">
        <v>361</v>
      </c>
      <c r="D183" s="71"/>
      <c r="E183" s="72"/>
      <c r="F183" s="72"/>
      <c r="G183" s="72"/>
      <c r="H183" s="74">
        <f>Source!AO58</f>
        <v>89</v>
      </c>
      <c r="I183" s="73">
        <f>ROUND((0.2+1),7)</f>
        <v>1.2</v>
      </c>
      <c r="J183" s="74">
        <f>ROUND(Source!AF58*Source!I58, 2)</f>
        <v>1.1499999999999999</v>
      </c>
      <c r="K183" s="73">
        <f>IF(Source!BA58&lt;&gt; 0, Source!BA58, 1)</f>
        <v>50.93</v>
      </c>
      <c r="L183" s="75">
        <f>Source!S58</f>
        <v>59</v>
      </c>
    </row>
    <row r="184" spans="1:101" ht="14.25" x14ac:dyDescent="0.2">
      <c r="A184" s="70"/>
      <c r="B184" s="73">
        <v>2</v>
      </c>
      <c r="C184" s="70" t="s">
        <v>351</v>
      </c>
      <c r="D184" s="71"/>
      <c r="E184" s="72"/>
      <c r="F184" s="72"/>
      <c r="G184" s="72"/>
      <c r="H184" s="74">
        <f>Source!AM58</f>
        <v>3801.2</v>
      </c>
      <c r="I184" s="73">
        <f>ROUND((0.2+1),7)</f>
        <v>1.2</v>
      </c>
      <c r="J184" s="74">
        <f>ROUND(((((Source!ET58*ROUND((0.2+1),7)))-((Source!EU58*ROUND((0.2+1),7))))+Source!AE58)*Source!I58, 2)</f>
        <v>49.26</v>
      </c>
      <c r="K184" s="73">
        <f>IF(Source!BB58&lt;&gt; 0, Source!BB58, 1)</f>
        <v>13.49</v>
      </c>
      <c r="L184" s="75">
        <f>Source!Q58</f>
        <v>665</v>
      </c>
    </row>
    <row r="185" spans="1:101" ht="14.25" x14ac:dyDescent="0.2">
      <c r="A185" s="70"/>
      <c r="B185" s="73">
        <v>3</v>
      </c>
      <c r="C185" s="70" t="s">
        <v>352</v>
      </c>
      <c r="D185" s="71"/>
      <c r="E185" s="72"/>
      <c r="F185" s="72"/>
      <c r="G185" s="72"/>
      <c r="H185" s="74">
        <f>Source!AN58</f>
        <v>446.72</v>
      </c>
      <c r="I185" s="73">
        <f>ROUND((0.2+1),7)</f>
        <v>1.2</v>
      </c>
      <c r="J185" s="80">
        <f>ROUND(Source!AE58*Source!I58, 2)</f>
        <v>5.79</v>
      </c>
      <c r="K185" s="73">
        <f>IF(Source!BS58&lt;&gt; 0, Source!BS58, 1)</f>
        <v>50.93</v>
      </c>
      <c r="L185" s="81">
        <f>Source!R58</f>
        <v>295</v>
      </c>
    </row>
    <row r="186" spans="1:101" ht="14.25" x14ac:dyDescent="0.2">
      <c r="A186" s="70"/>
      <c r="B186" s="73">
        <v>4</v>
      </c>
      <c r="C186" s="70" t="s">
        <v>362</v>
      </c>
      <c r="D186" s="71"/>
      <c r="E186" s="72"/>
      <c r="F186" s="72"/>
      <c r="G186" s="72"/>
      <c r="H186" s="74">
        <f>Source!AL58</f>
        <v>4.34</v>
      </c>
      <c r="I186" s="73"/>
      <c r="J186" s="74">
        <f>ROUND(Source!AC58*Source!I58, 2)</f>
        <v>0.05</v>
      </c>
      <c r="K186" s="73">
        <f>IF(Source!BC58&lt;&gt; 0, Source!BC58, 1)</f>
        <v>24.42</v>
      </c>
      <c r="L186" s="75">
        <f>Source!P58</f>
        <v>1</v>
      </c>
    </row>
    <row r="187" spans="1:101" ht="14.25" x14ac:dyDescent="0.2">
      <c r="A187" s="70"/>
      <c r="B187" s="70"/>
      <c r="C187" s="70" t="s">
        <v>363</v>
      </c>
      <c r="D187" s="71" t="s">
        <v>329</v>
      </c>
      <c r="E187" s="72">
        <f>Source!AQ58</f>
        <v>11.41</v>
      </c>
      <c r="F187" s="72">
        <f>ROUND((0.2+1),7)</f>
        <v>1.2</v>
      </c>
      <c r="G187" s="72">
        <f>ROUND(Source!U58, 7)</f>
        <v>0.14787359999999999</v>
      </c>
      <c r="H187" s="74"/>
      <c r="I187" s="73"/>
      <c r="J187" s="74"/>
      <c r="K187" s="73"/>
      <c r="L187" s="75"/>
    </row>
    <row r="188" spans="1:101" ht="14.25" x14ac:dyDescent="0.2">
      <c r="A188" s="70"/>
      <c r="B188" s="70"/>
      <c r="C188" s="82" t="s">
        <v>353</v>
      </c>
      <c r="D188" s="83" t="s">
        <v>329</v>
      </c>
      <c r="E188" s="84">
        <f>Source!AR58</f>
        <v>33.090000000000003</v>
      </c>
      <c r="F188" s="84">
        <f>ROUND((0.2+1),7)</f>
        <v>1.2</v>
      </c>
      <c r="G188" s="84">
        <f>ROUND(Source!V58, 7)</f>
        <v>0.42884640000000002</v>
      </c>
      <c r="H188" s="85"/>
      <c r="I188" s="86"/>
      <c r="J188" s="85"/>
      <c r="K188" s="86"/>
      <c r="L188" s="87"/>
    </row>
    <row r="189" spans="1:101" ht="14.25" x14ac:dyDescent="0.2">
      <c r="A189" s="70"/>
      <c r="B189" s="70"/>
      <c r="C189" s="70" t="s">
        <v>354</v>
      </c>
      <c r="D189" s="71"/>
      <c r="E189" s="72"/>
      <c r="F189" s="72"/>
      <c r="G189" s="72"/>
      <c r="H189" s="74">
        <f>H183+H184+H186</f>
        <v>3894.54</v>
      </c>
      <c r="I189" s="73"/>
      <c r="J189" s="74">
        <f>J183+J184+J186</f>
        <v>50.459999999999994</v>
      </c>
      <c r="K189" s="73"/>
      <c r="L189" s="75">
        <f>L183+L184+L186</f>
        <v>725</v>
      </c>
    </row>
    <row r="190" spans="1:101" ht="14.25" x14ac:dyDescent="0.2">
      <c r="A190" s="70"/>
      <c r="B190" s="70"/>
      <c r="C190" s="70" t="s">
        <v>355</v>
      </c>
      <c r="D190" s="71"/>
      <c r="E190" s="72"/>
      <c r="F190" s="72"/>
      <c r="G190" s="72"/>
      <c r="H190" s="74"/>
      <c r="I190" s="73"/>
      <c r="J190" s="74">
        <f>SUM(S180:S193)+SUM(T180:T193)+SUM(X180:X193)+SUM(Y180:Y193)+SUM(Z180:Z193)</f>
        <v>6.9399999999999995</v>
      </c>
      <c r="K190" s="73"/>
      <c r="L190" s="75">
        <f>SUM(AR180:AR193)+SUM(AS180:AS193)+SUM(AT180:AT193)+SUM(AU180:AU193)+SUM(AV180:AV193)</f>
        <v>354</v>
      </c>
    </row>
    <row r="191" spans="1:101" ht="28.5" x14ac:dyDescent="0.2">
      <c r="A191" s="70"/>
      <c r="B191" s="70" t="s">
        <v>34</v>
      </c>
      <c r="C191" s="70" t="s">
        <v>356</v>
      </c>
      <c r="D191" s="71" t="s">
        <v>357</v>
      </c>
      <c r="E191" s="72">
        <f>Source!BZ58</f>
        <v>92</v>
      </c>
      <c r="F191" s="72"/>
      <c r="G191" s="72">
        <f>Source!AT58</f>
        <v>92</v>
      </c>
      <c r="H191" s="74"/>
      <c r="I191" s="73"/>
      <c r="J191" s="74">
        <f>SUM(AD180:AD193)</f>
        <v>6.38</v>
      </c>
      <c r="K191" s="73"/>
      <c r="L191" s="75">
        <f>SUM(AZ180:AZ193)</f>
        <v>326</v>
      </c>
    </row>
    <row r="192" spans="1:101" ht="28.5" x14ac:dyDescent="0.2">
      <c r="A192" s="82"/>
      <c r="B192" s="82" t="s">
        <v>35</v>
      </c>
      <c r="C192" s="82" t="s">
        <v>358</v>
      </c>
      <c r="D192" s="83" t="s">
        <v>357</v>
      </c>
      <c r="E192" s="84">
        <f>Source!CA58</f>
        <v>46</v>
      </c>
      <c r="F192" s="84"/>
      <c r="G192" s="84">
        <f>Source!AU58</f>
        <v>46</v>
      </c>
      <c r="H192" s="85"/>
      <c r="I192" s="86"/>
      <c r="J192" s="85">
        <f>SUM(AE180:AE193)</f>
        <v>3.19</v>
      </c>
      <c r="K192" s="86"/>
      <c r="L192" s="87">
        <f>SUM(BA180:BA193)</f>
        <v>163</v>
      </c>
    </row>
    <row r="193" spans="1:101" ht="15" x14ac:dyDescent="0.2">
      <c r="C193" s="90" t="s">
        <v>359</v>
      </c>
      <c r="D193" s="90"/>
      <c r="E193" s="90"/>
      <c r="F193" s="90"/>
      <c r="G193" s="90"/>
      <c r="H193" s="90"/>
      <c r="I193" s="91">
        <f>J183+J184+J186+J191+J192</f>
        <v>60.029999999999994</v>
      </c>
      <c r="J193" s="91"/>
      <c r="K193" s="92">
        <f>L183+L184+L186+L191+L192</f>
        <v>1214</v>
      </c>
      <c r="L193" s="92"/>
      <c r="O193" s="88">
        <f>J183+J184+J186+J191+J192</f>
        <v>60.029999999999994</v>
      </c>
      <c r="P193" s="88">
        <f>J184</f>
        <v>49.26</v>
      </c>
      <c r="R193" t="s">
        <v>360</v>
      </c>
      <c r="S193" s="88">
        <f>J183</f>
        <v>1.1499999999999999</v>
      </c>
      <c r="U193" s="88">
        <f>J183</f>
        <v>1.1499999999999999</v>
      </c>
      <c r="X193" s="88">
        <f>J185</f>
        <v>5.79</v>
      </c>
      <c r="Z193" t="s">
        <v>360</v>
      </c>
      <c r="AA193" s="88">
        <f>J186</f>
        <v>0.05</v>
      </c>
      <c r="AD193">
        <f>ROUND((Source!AT58/100)*((ROUND(Source!AF58*Source!I58, 2)+ROUND(Source!AE58*Source!I58, 2))), 2)</f>
        <v>6.38</v>
      </c>
      <c r="AE193">
        <f>ROUND((Source!AU58/100)*((ROUND(Source!AF58*Source!I58, 2)+ROUND(Source!AE58*Source!I58, 2))), 2)</f>
        <v>3.19</v>
      </c>
      <c r="AN193" s="89">
        <f>L183+L184+L186+L191+L192</f>
        <v>1214</v>
      </c>
      <c r="AO193" s="89">
        <f>L184</f>
        <v>665</v>
      </c>
      <c r="AQ193" t="s">
        <v>360</v>
      </c>
      <c r="AR193" s="89">
        <f>L183</f>
        <v>59</v>
      </c>
      <c r="AT193" s="89">
        <f>L185</f>
        <v>295</v>
      </c>
      <c r="AV193" t="s">
        <v>360</v>
      </c>
      <c r="AW193" s="89">
        <f>L186</f>
        <v>1</v>
      </c>
      <c r="AZ193">
        <f>Source!X58</f>
        <v>326</v>
      </c>
      <c r="BA193">
        <f>Source!Y58</f>
        <v>163</v>
      </c>
      <c r="BH193" s="88">
        <f>J183+J184+J186+J191+J192</f>
        <v>60.029999999999994</v>
      </c>
      <c r="CD193">
        <v>1</v>
      </c>
    </row>
    <row r="194" spans="1:101" ht="71.25" x14ac:dyDescent="0.2">
      <c r="A194" s="69" t="s">
        <v>67</v>
      </c>
      <c r="B194" s="70" t="str">
        <f>Source!F60</f>
        <v>01-01-008-2</v>
      </c>
      <c r="C194" s="70" t="str">
        <f>Source!G60</f>
        <v>Разработка грунта в отвал в котлованах объемом от 1000 до 3000 м3 экскаваторами с ковшом вместимостью 0,65 м3, группа грунтов 2</v>
      </c>
      <c r="D194" s="71" t="str">
        <f>Source!H60</f>
        <v>1000 м3 грунта</v>
      </c>
      <c r="E194" s="72">
        <f>Source!K60</f>
        <v>0.37919999999999998</v>
      </c>
      <c r="F194" s="72"/>
      <c r="G194" s="72">
        <f>Source!I60</f>
        <v>0.37919999999999998</v>
      </c>
      <c r="H194" s="74"/>
      <c r="I194" s="73"/>
      <c r="J194" s="74"/>
      <c r="K194" s="73"/>
      <c r="L194" s="75"/>
    </row>
    <row r="195" spans="1:101" ht="51" x14ac:dyDescent="0.2">
      <c r="B195" s="76" t="s">
        <v>305</v>
      </c>
      <c r="C195" s="77" t="s">
        <v>350</v>
      </c>
      <c r="D195" s="77"/>
      <c r="E195" s="77"/>
      <c r="F195" s="77"/>
      <c r="G195" s="77"/>
      <c r="H195" s="77"/>
      <c r="I195" s="77"/>
      <c r="J195" s="77"/>
      <c r="K195" s="77"/>
      <c r="L195" s="77"/>
      <c r="CW195" s="78" t="s">
        <v>350</v>
      </c>
    </row>
    <row r="196" spans="1:101" x14ac:dyDescent="0.2">
      <c r="C196" s="79" t="str">
        <f>"Объем: "&amp;Source!I60&amp;"=(63,2*"&amp;"6)/"&amp;"1000"</f>
        <v>Объем: 0,3792=(63,2*6)/1000</v>
      </c>
    </row>
    <row r="197" spans="1:101" ht="14.25" x14ac:dyDescent="0.2">
      <c r="A197" s="70"/>
      <c r="B197" s="73">
        <v>2</v>
      </c>
      <c r="C197" s="70" t="s">
        <v>351</v>
      </c>
      <c r="D197" s="71"/>
      <c r="E197" s="72"/>
      <c r="F197" s="72"/>
      <c r="G197" s="72"/>
      <c r="H197" s="74">
        <f>Source!AM60</f>
        <v>3040.68</v>
      </c>
      <c r="I197" s="73">
        <f>ROUND((0.2+1),7)</f>
        <v>1.2</v>
      </c>
      <c r="J197" s="74">
        <f>ROUND(((((Source!ET60*ROUND((0.2+1),7)))-((Source!EU60*ROUND((0.2+1),7))))+Source!AE60)*Source!I60, 2)</f>
        <v>1383.63</v>
      </c>
      <c r="K197" s="73">
        <f>IF(Source!BB60&lt;&gt; 0, Source!BB60, 1)</f>
        <v>12.84</v>
      </c>
      <c r="L197" s="75">
        <f>Source!Q60</f>
        <v>17766</v>
      </c>
    </row>
    <row r="198" spans="1:101" ht="14.25" x14ac:dyDescent="0.2">
      <c r="A198" s="70"/>
      <c r="B198" s="73">
        <v>3</v>
      </c>
      <c r="C198" s="70" t="s">
        <v>352</v>
      </c>
      <c r="D198" s="71"/>
      <c r="E198" s="72"/>
      <c r="F198" s="72"/>
      <c r="G198" s="72"/>
      <c r="H198" s="74">
        <f>Source!AN60</f>
        <v>326.57</v>
      </c>
      <c r="I198" s="73">
        <f>ROUND((0.2+1),7)</f>
        <v>1.2</v>
      </c>
      <c r="J198" s="80">
        <f>ROUND(Source!AE60*Source!I60, 2)</f>
        <v>148.6</v>
      </c>
      <c r="K198" s="73">
        <f>IF(Source!BS60&lt;&gt; 0, Source!BS60, 1)</f>
        <v>50.93</v>
      </c>
      <c r="L198" s="81">
        <f>Source!R60</f>
        <v>7568</v>
      </c>
    </row>
    <row r="199" spans="1:101" ht="14.25" x14ac:dyDescent="0.2">
      <c r="A199" s="70"/>
      <c r="B199" s="70"/>
      <c r="C199" s="82" t="s">
        <v>353</v>
      </c>
      <c r="D199" s="83" t="s">
        <v>329</v>
      </c>
      <c r="E199" s="84">
        <f>Source!AR60</f>
        <v>24.19</v>
      </c>
      <c r="F199" s="84">
        <f>ROUND((0.2+1),7)</f>
        <v>1.2</v>
      </c>
      <c r="G199" s="84">
        <f>ROUND(Source!V60, 7)</f>
        <v>11.0074176</v>
      </c>
      <c r="H199" s="85"/>
      <c r="I199" s="86"/>
      <c r="J199" s="85"/>
      <c r="K199" s="86"/>
      <c r="L199" s="87"/>
    </row>
    <row r="200" spans="1:101" ht="14.25" x14ac:dyDescent="0.2">
      <c r="A200" s="70"/>
      <c r="B200" s="70"/>
      <c r="C200" s="70" t="s">
        <v>354</v>
      </c>
      <c r="D200" s="71"/>
      <c r="E200" s="72"/>
      <c r="F200" s="72"/>
      <c r="G200" s="72"/>
      <c r="H200" s="74">
        <f>H197</f>
        <v>3040.68</v>
      </c>
      <c r="I200" s="73"/>
      <c r="J200" s="74">
        <f>J197</f>
        <v>1383.63</v>
      </c>
      <c r="K200" s="73"/>
      <c r="L200" s="75">
        <f>L197</f>
        <v>17766</v>
      </c>
    </row>
    <row r="201" spans="1:101" ht="14.25" x14ac:dyDescent="0.2">
      <c r="A201" s="70"/>
      <c r="B201" s="70"/>
      <c r="C201" s="70" t="s">
        <v>355</v>
      </c>
      <c r="D201" s="71"/>
      <c r="E201" s="72"/>
      <c r="F201" s="72"/>
      <c r="G201" s="72"/>
      <c r="H201" s="74"/>
      <c r="I201" s="73"/>
      <c r="J201" s="74">
        <f>SUM(S194:S204)+SUM(T194:T204)+SUM(X194:X204)+SUM(Y194:Y204)+SUM(Z194:Z204)</f>
        <v>148.6</v>
      </c>
      <c r="K201" s="73"/>
      <c r="L201" s="75">
        <f>SUM(AR194:AR204)+SUM(AS194:AS204)+SUM(AT194:AT204)+SUM(AU194:AU204)+SUM(AV194:AV204)</f>
        <v>7568</v>
      </c>
    </row>
    <row r="202" spans="1:101" ht="28.5" x14ac:dyDescent="0.2">
      <c r="A202" s="70"/>
      <c r="B202" s="70" t="s">
        <v>34</v>
      </c>
      <c r="C202" s="70" t="s">
        <v>356</v>
      </c>
      <c r="D202" s="71" t="s">
        <v>357</v>
      </c>
      <c r="E202" s="72">
        <f>Source!BZ60</f>
        <v>92</v>
      </c>
      <c r="F202" s="72"/>
      <c r="G202" s="72">
        <f>Source!AT60</f>
        <v>92</v>
      </c>
      <c r="H202" s="74"/>
      <c r="I202" s="73"/>
      <c r="J202" s="74">
        <f>SUM(AD194:AD204)</f>
        <v>136.71</v>
      </c>
      <c r="K202" s="73"/>
      <c r="L202" s="75">
        <f>SUM(AZ194:AZ204)</f>
        <v>6963</v>
      </c>
    </row>
    <row r="203" spans="1:101" ht="28.5" x14ac:dyDescent="0.2">
      <c r="A203" s="82"/>
      <c r="B203" s="82" t="s">
        <v>35</v>
      </c>
      <c r="C203" s="82" t="s">
        <v>358</v>
      </c>
      <c r="D203" s="83" t="s">
        <v>357</v>
      </c>
      <c r="E203" s="84">
        <f>Source!CA60</f>
        <v>46</v>
      </c>
      <c r="F203" s="84"/>
      <c r="G203" s="84">
        <f>Source!AU60</f>
        <v>46</v>
      </c>
      <c r="H203" s="85"/>
      <c r="I203" s="86"/>
      <c r="J203" s="85">
        <f>SUM(AE194:AE204)</f>
        <v>68.36</v>
      </c>
      <c r="K203" s="86"/>
      <c r="L203" s="87">
        <f>SUM(BA194:BA204)</f>
        <v>3481</v>
      </c>
    </row>
    <row r="204" spans="1:101" ht="15" x14ac:dyDescent="0.2">
      <c r="C204" s="90" t="s">
        <v>359</v>
      </c>
      <c r="D204" s="90"/>
      <c r="E204" s="90"/>
      <c r="F204" s="90"/>
      <c r="G204" s="90"/>
      <c r="H204" s="90"/>
      <c r="I204" s="91">
        <f>J197+J202+J203</f>
        <v>1588.7</v>
      </c>
      <c r="J204" s="91"/>
      <c r="K204" s="92">
        <f>L197+L202+L203</f>
        <v>28210</v>
      </c>
      <c r="L204" s="92"/>
      <c r="O204" s="88">
        <f>J197+J202+J203</f>
        <v>1588.7</v>
      </c>
      <c r="P204" s="88">
        <f>J197</f>
        <v>1383.63</v>
      </c>
      <c r="R204" t="s">
        <v>360</v>
      </c>
      <c r="S204">
        <f>0</f>
        <v>0</v>
      </c>
      <c r="U204">
        <f>0</f>
        <v>0</v>
      </c>
      <c r="X204" s="88">
        <f>J198</f>
        <v>148.6</v>
      </c>
      <c r="Z204" t="s">
        <v>360</v>
      </c>
      <c r="AA204">
        <f>0</f>
        <v>0</v>
      </c>
      <c r="AD204">
        <f>ROUND((Source!AT60/100)*((ROUND(Source!AF60*Source!I60, 2)+ROUND(Source!AE60*Source!I60, 2))), 2)</f>
        <v>136.71</v>
      </c>
      <c r="AE204">
        <f>ROUND((Source!AU60/100)*((ROUND(Source!AF60*Source!I60, 2)+ROUND(Source!AE60*Source!I60, 2))), 2)</f>
        <v>68.36</v>
      </c>
      <c r="AN204" s="89">
        <f>L197+L202+L203</f>
        <v>28210</v>
      </c>
      <c r="AO204" s="89">
        <f>L197</f>
        <v>17766</v>
      </c>
      <c r="AQ204" t="s">
        <v>360</v>
      </c>
      <c r="AR204">
        <f>0</f>
        <v>0</v>
      </c>
      <c r="AT204" s="89">
        <f>L198</f>
        <v>7568</v>
      </c>
      <c r="AV204" t="s">
        <v>360</v>
      </c>
      <c r="AW204">
        <f>0</f>
        <v>0</v>
      </c>
      <c r="AZ204">
        <f>Source!X60</f>
        <v>6963</v>
      </c>
      <c r="BA204">
        <f>Source!Y60</f>
        <v>3481</v>
      </c>
      <c r="BH204" s="88">
        <f>J197+J202+J203</f>
        <v>1588.7</v>
      </c>
      <c r="CD204">
        <v>1</v>
      </c>
    </row>
    <row r="205" spans="1:101" ht="14.25" x14ac:dyDescent="0.2">
      <c r="C205" s="68" t="str">
        <f>Source!G61</f>
        <v>Обратная засыпка котлована</v>
      </c>
    </row>
    <row r="206" spans="1:101" ht="57" x14ac:dyDescent="0.2">
      <c r="A206" s="69" t="s">
        <v>68</v>
      </c>
      <c r="B206" s="70" t="str">
        <f>Source!F63</f>
        <v>01-01-035-2</v>
      </c>
      <c r="C206" s="70" t="str">
        <f>Source!G63</f>
        <v>Засыпка траншей и котлованов с перемещением грунта до 5 м бульдозерами мощностью 132 кВт (180 л.с.), группа грунтов 2</v>
      </c>
      <c r="D206" s="71" t="str">
        <f>Source!H63</f>
        <v>1000 м3 грунта</v>
      </c>
      <c r="E206" s="72">
        <f>Source!K63</f>
        <v>0.37919999999999998</v>
      </c>
      <c r="F206" s="72"/>
      <c r="G206" s="72">
        <f>Source!I63</f>
        <v>0.37919999999999998</v>
      </c>
      <c r="H206" s="74"/>
      <c r="I206" s="73"/>
      <c r="J206" s="74"/>
      <c r="K206" s="73"/>
      <c r="L206" s="75"/>
    </row>
    <row r="207" spans="1:101" ht="51" x14ac:dyDescent="0.2">
      <c r="B207" s="76" t="s">
        <v>305</v>
      </c>
      <c r="C207" s="77" t="s">
        <v>350</v>
      </c>
      <c r="D207" s="77"/>
      <c r="E207" s="77"/>
      <c r="F207" s="77"/>
      <c r="G207" s="77"/>
      <c r="H207" s="77"/>
      <c r="I207" s="77"/>
      <c r="J207" s="77"/>
      <c r="K207" s="77"/>
      <c r="L207" s="77"/>
      <c r="CW207" s="78" t="s">
        <v>350</v>
      </c>
    </row>
    <row r="208" spans="1:101" x14ac:dyDescent="0.2">
      <c r="C208" s="79" t="str">
        <f>"Объем: "&amp;Source!I63&amp;"=(63,2*"&amp;"6)/"&amp;"1000"</f>
        <v>Объем: 0,3792=(63,2*6)/1000</v>
      </c>
    </row>
    <row r="209" spans="1:101" ht="14.25" x14ac:dyDescent="0.2">
      <c r="A209" s="70"/>
      <c r="B209" s="73">
        <v>2</v>
      </c>
      <c r="C209" s="70" t="s">
        <v>351</v>
      </c>
      <c r="D209" s="71"/>
      <c r="E209" s="72"/>
      <c r="F209" s="72"/>
      <c r="G209" s="72"/>
      <c r="H209" s="74">
        <f>Source!AM63</f>
        <v>337.23</v>
      </c>
      <c r="I209" s="73">
        <f>ROUND((0.2+1),7)</f>
        <v>1.2</v>
      </c>
      <c r="J209" s="74">
        <f>ROUND(((((Source!ET63*ROUND((0.2+1),7)))-((Source!EU63*ROUND((0.2+1),7))))+Source!AE63)*Source!I63, 2)</f>
        <v>153.44999999999999</v>
      </c>
      <c r="K209" s="73">
        <f>IF(Source!BB63&lt;&gt; 0, Source!BB63, 1)</f>
        <v>13.8</v>
      </c>
      <c r="L209" s="75">
        <f>Source!Q63</f>
        <v>2118</v>
      </c>
    </row>
    <row r="210" spans="1:101" ht="14.25" x14ac:dyDescent="0.2">
      <c r="A210" s="70"/>
      <c r="B210" s="73">
        <v>3</v>
      </c>
      <c r="C210" s="70" t="s">
        <v>352</v>
      </c>
      <c r="D210" s="71"/>
      <c r="E210" s="72"/>
      <c r="F210" s="72"/>
      <c r="G210" s="72"/>
      <c r="H210" s="74">
        <f>Source!AN63</f>
        <v>31.73</v>
      </c>
      <c r="I210" s="73">
        <f>ROUND((0.2+1),7)</f>
        <v>1.2</v>
      </c>
      <c r="J210" s="80">
        <f>ROUND(Source!AE63*Source!I63, 2)</f>
        <v>14.44</v>
      </c>
      <c r="K210" s="73">
        <f>IF(Source!BS63&lt;&gt; 0, Source!BS63, 1)</f>
        <v>50.93</v>
      </c>
      <c r="L210" s="81">
        <f>Source!R63</f>
        <v>735</v>
      </c>
    </row>
    <row r="211" spans="1:101" ht="14.25" x14ac:dyDescent="0.2">
      <c r="A211" s="70"/>
      <c r="B211" s="70"/>
      <c r="C211" s="82" t="s">
        <v>353</v>
      </c>
      <c r="D211" s="83" t="s">
        <v>329</v>
      </c>
      <c r="E211" s="84">
        <f>Source!AR63</f>
        <v>2.35</v>
      </c>
      <c r="F211" s="84">
        <f>ROUND((0.2+1),7)</f>
        <v>1.2</v>
      </c>
      <c r="G211" s="84">
        <f>ROUND(Source!V63, 7)</f>
        <v>1.0693440000000001</v>
      </c>
      <c r="H211" s="85"/>
      <c r="I211" s="86"/>
      <c r="J211" s="85"/>
      <c r="K211" s="86"/>
      <c r="L211" s="87"/>
    </row>
    <row r="212" spans="1:101" ht="14.25" x14ac:dyDescent="0.2">
      <c r="A212" s="70"/>
      <c r="B212" s="70"/>
      <c r="C212" s="70" t="s">
        <v>354</v>
      </c>
      <c r="D212" s="71"/>
      <c r="E212" s="72"/>
      <c r="F212" s="72"/>
      <c r="G212" s="72"/>
      <c r="H212" s="74">
        <f>H209</f>
        <v>337.23</v>
      </c>
      <c r="I212" s="73"/>
      <c r="J212" s="74">
        <f>J209</f>
        <v>153.44999999999999</v>
      </c>
      <c r="K212" s="73"/>
      <c r="L212" s="75">
        <f>L209</f>
        <v>2118</v>
      </c>
    </row>
    <row r="213" spans="1:101" ht="14.25" x14ac:dyDescent="0.2">
      <c r="A213" s="70"/>
      <c r="B213" s="70"/>
      <c r="C213" s="70" t="s">
        <v>355</v>
      </c>
      <c r="D213" s="71"/>
      <c r="E213" s="72"/>
      <c r="F213" s="72"/>
      <c r="G213" s="72"/>
      <c r="H213" s="74"/>
      <c r="I213" s="73"/>
      <c r="J213" s="74">
        <f>SUM(S206:S216)+SUM(T206:T216)+SUM(X206:X216)+SUM(Y206:Y216)+SUM(Z206:Z216)</f>
        <v>14.44</v>
      </c>
      <c r="K213" s="73"/>
      <c r="L213" s="75">
        <f>SUM(AR206:AR216)+SUM(AS206:AS216)+SUM(AT206:AT216)+SUM(AU206:AU216)+SUM(AV206:AV216)</f>
        <v>735</v>
      </c>
    </row>
    <row r="214" spans="1:101" ht="28.5" x14ac:dyDescent="0.2">
      <c r="A214" s="70"/>
      <c r="B214" s="70" t="s">
        <v>34</v>
      </c>
      <c r="C214" s="70" t="s">
        <v>356</v>
      </c>
      <c r="D214" s="71" t="s">
        <v>357</v>
      </c>
      <c r="E214" s="72">
        <f>Source!BZ63</f>
        <v>92</v>
      </c>
      <c r="F214" s="72"/>
      <c r="G214" s="72">
        <f>Source!AT63</f>
        <v>92</v>
      </c>
      <c r="H214" s="74"/>
      <c r="I214" s="73"/>
      <c r="J214" s="74">
        <f>SUM(AD206:AD216)</f>
        <v>13.28</v>
      </c>
      <c r="K214" s="73"/>
      <c r="L214" s="75">
        <f>SUM(AZ206:AZ216)</f>
        <v>676</v>
      </c>
    </row>
    <row r="215" spans="1:101" ht="28.5" x14ac:dyDescent="0.2">
      <c r="A215" s="82"/>
      <c r="B215" s="82" t="s">
        <v>35</v>
      </c>
      <c r="C215" s="82" t="s">
        <v>358</v>
      </c>
      <c r="D215" s="83" t="s">
        <v>357</v>
      </c>
      <c r="E215" s="84">
        <f>Source!CA63</f>
        <v>46</v>
      </c>
      <c r="F215" s="84"/>
      <c r="G215" s="84">
        <f>Source!AU63</f>
        <v>46</v>
      </c>
      <c r="H215" s="85"/>
      <c r="I215" s="86"/>
      <c r="J215" s="85">
        <f>SUM(AE206:AE216)</f>
        <v>6.64</v>
      </c>
      <c r="K215" s="86"/>
      <c r="L215" s="87">
        <f>SUM(BA206:BA216)</f>
        <v>338</v>
      </c>
    </row>
    <row r="216" spans="1:101" ht="15" x14ac:dyDescent="0.2">
      <c r="C216" s="90" t="s">
        <v>359</v>
      </c>
      <c r="D216" s="90"/>
      <c r="E216" s="90"/>
      <c r="F216" s="90"/>
      <c r="G216" s="90"/>
      <c r="H216" s="90"/>
      <c r="I216" s="91">
        <f>J209+J214+J215</f>
        <v>173.36999999999998</v>
      </c>
      <c r="J216" s="91"/>
      <c r="K216" s="92">
        <f>L209+L214+L215</f>
        <v>3132</v>
      </c>
      <c r="L216" s="92"/>
      <c r="O216" s="88">
        <f>J209+J214+J215</f>
        <v>173.36999999999998</v>
      </c>
      <c r="P216" s="88">
        <f>J209</f>
        <v>153.44999999999999</v>
      </c>
      <c r="R216" t="s">
        <v>360</v>
      </c>
      <c r="S216">
        <f>0</f>
        <v>0</v>
      </c>
      <c r="U216">
        <f>0</f>
        <v>0</v>
      </c>
      <c r="X216" s="88">
        <f>J210</f>
        <v>14.44</v>
      </c>
      <c r="Z216" t="s">
        <v>360</v>
      </c>
      <c r="AA216">
        <f>0</f>
        <v>0</v>
      </c>
      <c r="AD216">
        <f>ROUND((Source!AT63/100)*((ROUND(Source!AF63*Source!I63, 2)+ROUND(Source!AE63*Source!I63, 2))), 2)</f>
        <v>13.28</v>
      </c>
      <c r="AE216">
        <f>ROUND((Source!AU63/100)*((ROUND(Source!AF63*Source!I63, 2)+ROUND(Source!AE63*Source!I63, 2))), 2)</f>
        <v>6.64</v>
      </c>
      <c r="AN216" s="89">
        <f>L209+L214+L215</f>
        <v>3132</v>
      </c>
      <c r="AO216" s="89">
        <f>L209</f>
        <v>2118</v>
      </c>
      <c r="AQ216" t="s">
        <v>360</v>
      </c>
      <c r="AR216">
        <f>0</f>
        <v>0</v>
      </c>
      <c r="AT216" s="89">
        <f>L210</f>
        <v>735</v>
      </c>
      <c r="AV216" t="s">
        <v>360</v>
      </c>
      <c r="AW216">
        <f>0</f>
        <v>0</v>
      </c>
      <c r="AZ216">
        <f>Source!X63</f>
        <v>676</v>
      </c>
      <c r="BA216">
        <f>Source!Y63</f>
        <v>338</v>
      </c>
      <c r="BH216" s="88">
        <f>J209+J214+J215</f>
        <v>173.36999999999998</v>
      </c>
      <c r="CD216">
        <v>1</v>
      </c>
    </row>
    <row r="217" spans="1:101" ht="28.5" x14ac:dyDescent="0.2">
      <c r="C217" s="68" t="str">
        <f>Source!G64</f>
        <v>Наружное ограждение (установка противоподкопной сетки)</v>
      </c>
    </row>
    <row r="218" spans="1:101" ht="71.25" x14ac:dyDescent="0.2">
      <c r="A218" s="69" t="s">
        <v>70</v>
      </c>
      <c r="B218" s="70" t="str">
        <f>Source!F66</f>
        <v>01-01-008-2</v>
      </c>
      <c r="C218" s="70" t="str">
        <f>Source!G66</f>
        <v>Разработка грунта в отвал в котлованах объемом от 1000 до 3000 м3 экскаваторами с ковшом вместимостью 0,65 м3, группа грунтов 2</v>
      </c>
      <c r="D218" s="71" t="str">
        <f>Source!H66</f>
        <v>1000 м3 грунта</v>
      </c>
      <c r="E218" s="72">
        <f>Source!K66</f>
        <v>3.5000000000000003E-2</v>
      </c>
      <c r="F218" s="72"/>
      <c r="G218" s="72">
        <f>Source!I66</f>
        <v>3.5000000000000003E-2</v>
      </c>
      <c r="H218" s="74"/>
      <c r="I218" s="73"/>
      <c r="J218" s="74"/>
      <c r="K218" s="73"/>
      <c r="L218" s="75"/>
    </row>
    <row r="219" spans="1:101" ht="51" x14ac:dyDescent="0.2">
      <c r="B219" s="76" t="s">
        <v>305</v>
      </c>
      <c r="C219" s="77" t="s">
        <v>350</v>
      </c>
      <c r="D219" s="77"/>
      <c r="E219" s="77"/>
      <c r="F219" s="77"/>
      <c r="G219" s="77"/>
      <c r="H219" s="77"/>
      <c r="I219" s="77"/>
      <c r="J219" s="77"/>
      <c r="K219" s="77"/>
      <c r="L219" s="77"/>
      <c r="CW219" s="78" t="s">
        <v>350</v>
      </c>
    </row>
    <row r="220" spans="1:101" x14ac:dyDescent="0.2">
      <c r="C220" s="79" t="str">
        <f>"Объем: "&amp;Source!I66&amp;"=(35)/"&amp;"1000"</f>
        <v>Объем: 0,035=(35)/1000</v>
      </c>
    </row>
    <row r="221" spans="1:101" ht="14.25" x14ac:dyDescent="0.2">
      <c r="A221" s="70"/>
      <c r="B221" s="73">
        <v>2</v>
      </c>
      <c r="C221" s="70" t="s">
        <v>351</v>
      </c>
      <c r="D221" s="71"/>
      <c r="E221" s="72"/>
      <c r="F221" s="72"/>
      <c r="G221" s="72"/>
      <c r="H221" s="74">
        <f>Source!AM66</f>
        <v>3040.68</v>
      </c>
      <c r="I221" s="73">
        <f>ROUND((0.2+1),7)</f>
        <v>1.2</v>
      </c>
      <c r="J221" s="74">
        <f>ROUND(((((Source!ET66*ROUND((0.2+1),7)))-((Source!EU66*ROUND((0.2+1),7))))+Source!AE66)*Source!I66, 2)</f>
        <v>127.71</v>
      </c>
      <c r="K221" s="73">
        <f>IF(Source!BB66&lt;&gt; 0, Source!BB66, 1)</f>
        <v>12.84</v>
      </c>
      <c r="L221" s="75">
        <f>Source!Q66</f>
        <v>1640</v>
      </c>
    </row>
    <row r="222" spans="1:101" ht="14.25" x14ac:dyDescent="0.2">
      <c r="A222" s="70"/>
      <c r="B222" s="73">
        <v>3</v>
      </c>
      <c r="C222" s="70" t="s">
        <v>352</v>
      </c>
      <c r="D222" s="71"/>
      <c r="E222" s="72"/>
      <c r="F222" s="72"/>
      <c r="G222" s="72"/>
      <c r="H222" s="74">
        <f>Source!AN66</f>
        <v>326.57</v>
      </c>
      <c r="I222" s="73">
        <f>ROUND((0.2+1),7)</f>
        <v>1.2</v>
      </c>
      <c r="J222" s="80">
        <f>ROUND(Source!AE66*Source!I66, 2)</f>
        <v>13.72</v>
      </c>
      <c r="K222" s="73">
        <f>IF(Source!BS66&lt;&gt; 0, Source!BS66, 1)</f>
        <v>50.93</v>
      </c>
      <c r="L222" s="81">
        <f>Source!R66</f>
        <v>699</v>
      </c>
    </row>
    <row r="223" spans="1:101" ht="14.25" x14ac:dyDescent="0.2">
      <c r="A223" s="70"/>
      <c r="B223" s="70"/>
      <c r="C223" s="82" t="s">
        <v>353</v>
      </c>
      <c r="D223" s="83" t="s">
        <v>329</v>
      </c>
      <c r="E223" s="84">
        <f>Source!AR66</f>
        <v>24.19</v>
      </c>
      <c r="F223" s="84">
        <f>ROUND((0.2+1),7)</f>
        <v>1.2</v>
      </c>
      <c r="G223" s="84">
        <f>ROUND(Source!V66, 7)</f>
        <v>1.0159800000000001</v>
      </c>
      <c r="H223" s="85"/>
      <c r="I223" s="86"/>
      <c r="J223" s="85"/>
      <c r="K223" s="86"/>
      <c r="L223" s="87"/>
    </row>
    <row r="224" spans="1:101" ht="14.25" x14ac:dyDescent="0.2">
      <c r="A224" s="70"/>
      <c r="B224" s="70"/>
      <c r="C224" s="70" t="s">
        <v>354</v>
      </c>
      <c r="D224" s="71"/>
      <c r="E224" s="72"/>
      <c r="F224" s="72"/>
      <c r="G224" s="72"/>
      <c r="H224" s="74">
        <f>H221</f>
        <v>3040.68</v>
      </c>
      <c r="I224" s="73"/>
      <c r="J224" s="74">
        <f>J221</f>
        <v>127.71</v>
      </c>
      <c r="K224" s="73"/>
      <c r="L224" s="75">
        <f>L221</f>
        <v>1640</v>
      </c>
    </row>
    <row r="225" spans="1:101" ht="14.25" x14ac:dyDescent="0.2">
      <c r="A225" s="70"/>
      <c r="B225" s="70"/>
      <c r="C225" s="70" t="s">
        <v>355</v>
      </c>
      <c r="D225" s="71"/>
      <c r="E225" s="72"/>
      <c r="F225" s="72"/>
      <c r="G225" s="72"/>
      <c r="H225" s="74"/>
      <c r="I225" s="73"/>
      <c r="J225" s="74">
        <f>SUM(S218:S228)+SUM(T218:T228)+SUM(X218:X228)+SUM(Y218:Y228)+SUM(Z218:Z228)</f>
        <v>13.72</v>
      </c>
      <c r="K225" s="73"/>
      <c r="L225" s="75">
        <f>SUM(AR218:AR228)+SUM(AS218:AS228)+SUM(AT218:AT228)+SUM(AU218:AU228)+SUM(AV218:AV228)</f>
        <v>699</v>
      </c>
    </row>
    <row r="226" spans="1:101" ht="28.5" x14ac:dyDescent="0.2">
      <c r="A226" s="70"/>
      <c r="B226" s="70" t="s">
        <v>34</v>
      </c>
      <c r="C226" s="70" t="s">
        <v>356</v>
      </c>
      <c r="D226" s="71" t="s">
        <v>357</v>
      </c>
      <c r="E226" s="72">
        <f>Source!BZ66</f>
        <v>92</v>
      </c>
      <c r="F226" s="72"/>
      <c r="G226" s="72">
        <f>Source!AT66</f>
        <v>92</v>
      </c>
      <c r="H226" s="74"/>
      <c r="I226" s="73"/>
      <c r="J226" s="74">
        <f>SUM(AD218:AD228)</f>
        <v>12.62</v>
      </c>
      <c r="K226" s="73"/>
      <c r="L226" s="75">
        <f>SUM(AZ218:AZ228)</f>
        <v>643</v>
      </c>
    </row>
    <row r="227" spans="1:101" ht="28.5" x14ac:dyDescent="0.2">
      <c r="A227" s="82"/>
      <c r="B227" s="82" t="s">
        <v>35</v>
      </c>
      <c r="C227" s="82" t="s">
        <v>358</v>
      </c>
      <c r="D227" s="83" t="s">
        <v>357</v>
      </c>
      <c r="E227" s="84">
        <f>Source!CA66</f>
        <v>46</v>
      </c>
      <c r="F227" s="84"/>
      <c r="G227" s="84">
        <f>Source!AU66</f>
        <v>46</v>
      </c>
      <c r="H227" s="85"/>
      <c r="I227" s="86"/>
      <c r="J227" s="85">
        <f>SUM(AE218:AE228)</f>
        <v>6.31</v>
      </c>
      <c r="K227" s="86"/>
      <c r="L227" s="87">
        <f>SUM(BA218:BA228)</f>
        <v>322</v>
      </c>
    </row>
    <row r="228" spans="1:101" ht="15" x14ac:dyDescent="0.2">
      <c r="C228" s="90" t="s">
        <v>359</v>
      </c>
      <c r="D228" s="90"/>
      <c r="E228" s="90"/>
      <c r="F228" s="90"/>
      <c r="G228" s="90"/>
      <c r="H228" s="90"/>
      <c r="I228" s="91">
        <f>J221+J226+J227</f>
        <v>146.63999999999999</v>
      </c>
      <c r="J228" s="91"/>
      <c r="K228" s="92">
        <f>L221+L226+L227</f>
        <v>2605</v>
      </c>
      <c r="L228" s="92"/>
      <c r="O228" s="88">
        <f>J221+J226+J227</f>
        <v>146.63999999999999</v>
      </c>
      <c r="P228" s="88">
        <f>J221</f>
        <v>127.71</v>
      </c>
      <c r="R228" t="s">
        <v>360</v>
      </c>
      <c r="S228">
        <f>0</f>
        <v>0</v>
      </c>
      <c r="U228">
        <f>0</f>
        <v>0</v>
      </c>
      <c r="X228" s="88">
        <f>J222</f>
        <v>13.72</v>
      </c>
      <c r="Z228" t="s">
        <v>360</v>
      </c>
      <c r="AA228">
        <f>0</f>
        <v>0</v>
      </c>
      <c r="AD228">
        <f>ROUND((Source!AT66/100)*((ROUND(Source!AF66*Source!I66, 2)+ROUND(Source!AE66*Source!I66, 2))), 2)</f>
        <v>12.62</v>
      </c>
      <c r="AE228">
        <f>ROUND((Source!AU66/100)*((ROUND(Source!AF66*Source!I66, 2)+ROUND(Source!AE66*Source!I66, 2))), 2)</f>
        <v>6.31</v>
      </c>
      <c r="AN228" s="89">
        <f>L221+L226+L227</f>
        <v>2605</v>
      </c>
      <c r="AO228" s="89">
        <f>L221</f>
        <v>1640</v>
      </c>
      <c r="AQ228" t="s">
        <v>360</v>
      </c>
      <c r="AR228">
        <f>0</f>
        <v>0</v>
      </c>
      <c r="AT228" s="89">
        <f>L222</f>
        <v>699</v>
      </c>
      <c r="AV228" t="s">
        <v>360</v>
      </c>
      <c r="AW228">
        <f>0</f>
        <v>0</v>
      </c>
      <c r="AZ228">
        <f>Source!X66</f>
        <v>643</v>
      </c>
      <c r="BA228">
        <f>Source!Y66</f>
        <v>322</v>
      </c>
      <c r="BH228" s="88">
        <f>J221+J226+J227</f>
        <v>146.63999999999999</v>
      </c>
      <c r="CD228">
        <v>1</v>
      </c>
    </row>
    <row r="229" spans="1:101" ht="57" x14ac:dyDescent="0.2">
      <c r="A229" s="69" t="s">
        <v>71</v>
      </c>
      <c r="B229" s="70" t="str">
        <f>Source!F68</f>
        <v>01-01-035-2</v>
      </c>
      <c r="C229" s="70" t="str">
        <f>Source!G68</f>
        <v>Засыпка траншей и котлованов с перемещением грунта до 5 м бульдозерами мощностью 132 кВт (180 л.с.), группа грунтов 2</v>
      </c>
      <c r="D229" s="71" t="str">
        <f>Source!H68</f>
        <v>1000 м3 грунта</v>
      </c>
      <c r="E229" s="72">
        <f>Source!K68</f>
        <v>3.5000000000000003E-2</v>
      </c>
      <c r="F229" s="72"/>
      <c r="G229" s="72">
        <f>Source!I68</f>
        <v>3.5000000000000003E-2</v>
      </c>
      <c r="H229" s="74"/>
      <c r="I229" s="73"/>
      <c r="J229" s="74"/>
      <c r="K229" s="73"/>
      <c r="L229" s="75"/>
    </row>
    <row r="230" spans="1:101" ht="51" x14ac:dyDescent="0.2">
      <c r="B230" s="76" t="s">
        <v>305</v>
      </c>
      <c r="C230" s="77" t="s">
        <v>350</v>
      </c>
      <c r="D230" s="77"/>
      <c r="E230" s="77"/>
      <c r="F230" s="77"/>
      <c r="G230" s="77"/>
      <c r="H230" s="77"/>
      <c r="I230" s="77"/>
      <c r="J230" s="77"/>
      <c r="K230" s="77"/>
      <c r="L230" s="77"/>
      <c r="CW230" s="78" t="s">
        <v>350</v>
      </c>
    </row>
    <row r="231" spans="1:101" x14ac:dyDescent="0.2">
      <c r="C231" s="79" t="str">
        <f>"Объем: "&amp;Source!I68&amp;"=(35)/"&amp;"1000"</f>
        <v>Объем: 0,035=(35)/1000</v>
      </c>
    </row>
    <row r="232" spans="1:101" ht="14.25" x14ac:dyDescent="0.2">
      <c r="A232" s="70"/>
      <c r="B232" s="73">
        <v>2</v>
      </c>
      <c r="C232" s="70" t="s">
        <v>351</v>
      </c>
      <c r="D232" s="71"/>
      <c r="E232" s="72"/>
      <c r="F232" s="72"/>
      <c r="G232" s="72"/>
      <c r="H232" s="74">
        <f>Source!AM68</f>
        <v>337.23</v>
      </c>
      <c r="I232" s="73">
        <f>ROUND((0.2+1),7)</f>
        <v>1.2</v>
      </c>
      <c r="J232" s="74">
        <f>ROUND(((((Source!ET68*ROUND((0.2+1),7)))-((Source!EU68*ROUND((0.2+1),7))))+Source!AE68)*Source!I68, 2)</f>
        <v>14.16</v>
      </c>
      <c r="K232" s="73">
        <f>IF(Source!BB68&lt;&gt; 0, Source!BB68, 1)</f>
        <v>13.8</v>
      </c>
      <c r="L232" s="75">
        <f>Source!Q68</f>
        <v>195</v>
      </c>
    </row>
    <row r="233" spans="1:101" ht="14.25" x14ac:dyDescent="0.2">
      <c r="A233" s="70"/>
      <c r="B233" s="73">
        <v>3</v>
      </c>
      <c r="C233" s="70" t="s">
        <v>352</v>
      </c>
      <c r="D233" s="71"/>
      <c r="E233" s="72"/>
      <c r="F233" s="72"/>
      <c r="G233" s="72"/>
      <c r="H233" s="74">
        <f>Source!AN68</f>
        <v>31.73</v>
      </c>
      <c r="I233" s="73">
        <f>ROUND((0.2+1),7)</f>
        <v>1.2</v>
      </c>
      <c r="J233" s="80">
        <f>ROUND(Source!AE68*Source!I68, 2)</f>
        <v>1.33</v>
      </c>
      <c r="K233" s="73">
        <f>IF(Source!BS68&lt;&gt; 0, Source!BS68, 1)</f>
        <v>50.93</v>
      </c>
      <c r="L233" s="81">
        <f>Source!R68</f>
        <v>68</v>
      </c>
    </row>
    <row r="234" spans="1:101" ht="14.25" x14ac:dyDescent="0.2">
      <c r="A234" s="70"/>
      <c r="B234" s="70"/>
      <c r="C234" s="82" t="s">
        <v>353</v>
      </c>
      <c r="D234" s="83" t="s">
        <v>329</v>
      </c>
      <c r="E234" s="84">
        <f>Source!AR68</f>
        <v>2.35</v>
      </c>
      <c r="F234" s="84">
        <f>ROUND((0.2+1),7)</f>
        <v>1.2</v>
      </c>
      <c r="G234" s="84">
        <f>ROUND(Source!V68, 7)</f>
        <v>9.8699999999999996E-2</v>
      </c>
      <c r="H234" s="85"/>
      <c r="I234" s="86"/>
      <c r="J234" s="85"/>
      <c r="K234" s="86"/>
      <c r="L234" s="87"/>
    </row>
    <row r="235" spans="1:101" ht="14.25" x14ac:dyDescent="0.2">
      <c r="A235" s="70"/>
      <c r="B235" s="70"/>
      <c r="C235" s="70" t="s">
        <v>354</v>
      </c>
      <c r="D235" s="71"/>
      <c r="E235" s="72"/>
      <c r="F235" s="72"/>
      <c r="G235" s="72"/>
      <c r="H235" s="74">
        <f>H232</f>
        <v>337.23</v>
      </c>
      <c r="I235" s="73"/>
      <c r="J235" s="74">
        <f>J232</f>
        <v>14.16</v>
      </c>
      <c r="K235" s="73"/>
      <c r="L235" s="75">
        <f>L232</f>
        <v>195</v>
      </c>
    </row>
    <row r="236" spans="1:101" ht="14.25" x14ac:dyDescent="0.2">
      <c r="A236" s="70"/>
      <c r="B236" s="70"/>
      <c r="C236" s="70" t="s">
        <v>355</v>
      </c>
      <c r="D236" s="71"/>
      <c r="E236" s="72"/>
      <c r="F236" s="72"/>
      <c r="G236" s="72"/>
      <c r="H236" s="74"/>
      <c r="I236" s="73"/>
      <c r="J236" s="74">
        <f>SUM(S229:S239)+SUM(T229:T239)+SUM(X229:X239)+SUM(Y229:Y239)+SUM(Z229:Z239)</f>
        <v>1.33</v>
      </c>
      <c r="K236" s="73"/>
      <c r="L236" s="75">
        <f>SUM(AR229:AR239)+SUM(AS229:AS239)+SUM(AT229:AT239)+SUM(AU229:AU239)+SUM(AV229:AV239)</f>
        <v>68</v>
      </c>
    </row>
    <row r="237" spans="1:101" ht="28.5" x14ac:dyDescent="0.2">
      <c r="A237" s="70"/>
      <c r="B237" s="70" t="s">
        <v>34</v>
      </c>
      <c r="C237" s="70" t="s">
        <v>356</v>
      </c>
      <c r="D237" s="71" t="s">
        <v>357</v>
      </c>
      <c r="E237" s="72">
        <f>Source!BZ68</f>
        <v>92</v>
      </c>
      <c r="F237" s="72"/>
      <c r="G237" s="72">
        <f>Source!AT68</f>
        <v>92</v>
      </c>
      <c r="H237" s="74"/>
      <c r="I237" s="73"/>
      <c r="J237" s="74">
        <f>SUM(AD229:AD239)</f>
        <v>1.22</v>
      </c>
      <c r="K237" s="73"/>
      <c r="L237" s="75">
        <f>SUM(AZ229:AZ239)</f>
        <v>63</v>
      </c>
    </row>
    <row r="238" spans="1:101" ht="28.5" x14ac:dyDescent="0.2">
      <c r="A238" s="82"/>
      <c r="B238" s="82" t="s">
        <v>35</v>
      </c>
      <c r="C238" s="82" t="s">
        <v>358</v>
      </c>
      <c r="D238" s="83" t="s">
        <v>357</v>
      </c>
      <c r="E238" s="84">
        <f>Source!CA68</f>
        <v>46</v>
      </c>
      <c r="F238" s="84"/>
      <c r="G238" s="84">
        <f>Source!AU68</f>
        <v>46</v>
      </c>
      <c r="H238" s="85"/>
      <c r="I238" s="86"/>
      <c r="J238" s="85">
        <f>SUM(AE229:AE239)</f>
        <v>0.61</v>
      </c>
      <c r="K238" s="86"/>
      <c r="L238" s="87">
        <f>SUM(BA229:BA239)</f>
        <v>31</v>
      </c>
    </row>
    <row r="239" spans="1:101" ht="15" x14ac:dyDescent="0.2">
      <c r="C239" s="90" t="s">
        <v>359</v>
      </c>
      <c r="D239" s="90"/>
      <c r="E239" s="90"/>
      <c r="F239" s="90"/>
      <c r="G239" s="90"/>
      <c r="H239" s="90"/>
      <c r="I239" s="91">
        <f>J232+J237+J238</f>
        <v>15.99</v>
      </c>
      <c r="J239" s="91"/>
      <c r="K239" s="92">
        <f>L232+L237+L238</f>
        <v>289</v>
      </c>
      <c r="L239" s="92"/>
      <c r="O239" s="88">
        <f>J232+J237+J238</f>
        <v>15.99</v>
      </c>
      <c r="P239" s="88">
        <f>J232</f>
        <v>14.16</v>
      </c>
      <c r="R239" t="s">
        <v>360</v>
      </c>
      <c r="S239">
        <f>0</f>
        <v>0</v>
      </c>
      <c r="U239">
        <f>0</f>
        <v>0</v>
      </c>
      <c r="X239" s="88">
        <f>J233</f>
        <v>1.33</v>
      </c>
      <c r="Z239" t="s">
        <v>360</v>
      </c>
      <c r="AA239">
        <f>0</f>
        <v>0</v>
      </c>
      <c r="AD239">
        <f>ROUND((Source!AT68/100)*((ROUND(Source!AF68*Source!I68, 2)+ROUND(Source!AE68*Source!I68, 2))), 2)</f>
        <v>1.22</v>
      </c>
      <c r="AE239">
        <f>ROUND((Source!AU68/100)*((ROUND(Source!AF68*Source!I68, 2)+ROUND(Source!AE68*Source!I68, 2))), 2)</f>
        <v>0.61</v>
      </c>
      <c r="AN239" s="89">
        <f>L232+L237+L238</f>
        <v>289</v>
      </c>
      <c r="AO239" s="89">
        <f>L232</f>
        <v>195</v>
      </c>
      <c r="AQ239" t="s">
        <v>360</v>
      </c>
      <c r="AR239">
        <f>0</f>
        <v>0</v>
      </c>
      <c r="AT239" s="89">
        <f>L233</f>
        <v>68</v>
      </c>
      <c r="AV239" t="s">
        <v>360</v>
      </c>
      <c r="AW239">
        <f>0</f>
        <v>0</v>
      </c>
      <c r="AZ239">
        <f>Source!X68</f>
        <v>63</v>
      </c>
      <c r="BA239">
        <f>Source!Y68</f>
        <v>31</v>
      </c>
      <c r="BH239" s="88">
        <f>J232+J237+J238</f>
        <v>15.99</v>
      </c>
      <c r="CD239">
        <v>1</v>
      </c>
    </row>
    <row r="240" spans="1:101" ht="14.25" x14ac:dyDescent="0.2">
      <c r="C240" s="68" t="str">
        <f>Source!G69</f>
        <v>Противопожарный резервуар</v>
      </c>
    </row>
    <row r="241" spans="1:101" ht="57" x14ac:dyDescent="0.2">
      <c r="A241" s="69" t="s">
        <v>73</v>
      </c>
      <c r="B241" s="70" t="str">
        <f>Source!F71</f>
        <v>01-01-013-8</v>
      </c>
      <c r="C241" s="70" t="str">
        <f>Source!G71</f>
        <v>Разработка грунта с погрузкой на автомобили-самосвалы экскаваторами с ковшом вместимостью 0,65 (0,5-1) м3, группа грунтов 2</v>
      </c>
      <c r="D241" s="71" t="str">
        <f>Source!H71</f>
        <v>1000 м3 грунта</v>
      </c>
      <c r="E241" s="72">
        <f>Source!K71</f>
        <v>0.2205</v>
      </c>
      <c r="F241" s="72"/>
      <c r="G241" s="72">
        <f>Source!I71</f>
        <v>0.2205</v>
      </c>
      <c r="H241" s="74"/>
      <c r="I241" s="73"/>
      <c r="J241" s="74"/>
      <c r="K241" s="73"/>
      <c r="L241" s="75"/>
    </row>
    <row r="242" spans="1:101" ht="51" x14ac:dyDescent="0.2">
      <c r="B242" s="76" t="s">
        <v>305</v>
      </c>
      <c r="C242" s="77" t="s">
        <v>350</v>
      </c>
      <c r="D242" s="77"/>
      <c r="E242" s="77"/>
      <c r="F242" s="77"/>
      <c r="G242" s="77"/>
      <c r="H242" s="77"/>
      <c r="I242" s="77"/>
      <c r="J242" s="77"/>
      <c r="K242" s="77"/>
      <c r="L242" s="77"/>
      <c r="CW242" s="78" t="s">
        <v>350</v>
      </c>
    </row>
    <row r="243" spans="1:101" x14ac:dyDescent="0.2">
      <c r="C243" s="79" t="str">
        <f>"Объем: "&amp;Source!I71&amp;"=(845,8-"&amp;"625,3)/"&amp;"1000"</f>
        <v>Объем: 0,2205=(845,8-625,3)/1000</v>
      </c>
    </row>
    <row r="244" spans="1:101" ht="14.25" x14ac:dyDescent="0.2">
      <c r="A244" s="70"/>
      <c r="B244" s="73">
        <v>1</v>
      </c>
      <c r="C244" s="70" t="s">
        <v>361</v>
      </c>
      <c r="D244" s="71"/>
      <c r="E244" s="72"/>
      <c r="F244" s="72"/>
      <c r="G244" s="72"/>
      <c r="H244" s="74">
        <f>Source!AO71</f>
        <v>89</v>
      </c>
      <c r="I244" s="73">
        <f>ROUND((0.2+1),7)</f>
        <v>1.2</v>
      </c>
      <c r="J244" s="74">
        <f>ROUND(Source!AF71*Source!I71, 2)</f>
        <v>23.55</v>
      </c>
      <c r="K244" s="73">
        <f>IF(Source!BA71&lt;&gt; 0, Source!BA71, 1)</f>
        <v>50.93</v>
      </c>
      <c r="L244" s="75">
        <f>Source!S71</f>
        <v>1199</v>
      </c>
    </row>
    <row r="245" spans="1:101" ht="14.25" x14ac:dyDescent="0.2">
      <c r="A245" s="70"/>
      <c r="B245" s="73">
        <v>2</v>
      </c>
      <c r="C245" s="70" t="s">
        <v>351</v>
      </c>
      <c r="D245" s="71"/>
      <c r="E245" s="72"/>
      <c r="F245" s="72"/>
      <c r="G245" s="72"/>
      <c r="H245" s="74">
        <f>Source!AM71</f>
        <v>3801.2</v>
      </c>
      <c r="I245" s="73">
        <f>ROUND((0.2+1),7)</f>
        <v>1.2</v>
      </c>
      <c r="J245" s="74">
        <f>ROUND(((((Source!ET71*ROUND((0.2+1),7)))-((Source!EU71*ROUND((0.2+1),7))))+Source!AE71)*Source!I71, 2)</f>
        <v>1005.8</v>
      </c>
      <c r="K245" s="73">
        <f>IF(Source!BB71&lt;&gt; 0, Source!BB71, 1)</f>
        <v>13.49</v>
      </c>
      <c r="L245" s="75">
        <f>Source!Q71</f>
        <v>13568</v>
      </c>
    </row>
    <row r="246" spans="1:101" ht="14.25" x14ac:dyDescent="0.2">
      <c r="A246" s="70"/>
      <c r="B246" s="73">
        <v>3</v>
      </c>
      <c r="C246" s="70" t="s">
        <v>352</v>
      </c>
      <c r="D246" s="71"/>
      <c r="E246" s="72"/>
      <c r="F246" s="72"/>
      <c r="G246" s="72"/>
      <c r="H246" s="74">
        <f>Source!AN71</f>
        <v>446.72</v>
      </c>
      <c r="I246" s="73">
        <f>ROUND((0.2+1),7)</f>
        <v>1.2</v>
      </c>
      <c r="J246" s="80">
        <f>ROUND(Source!AE71*Source!I71, 2)</f>
        <v>118.2</v>
      </c>
      <c r="K246" s="73">
        <f>IF(Source!BS71&lt;&gt; 0, Source!BS71, 1)</f>
        <v>50.93</v>
      </c>
      <c r="L246" s="81">
        <f>Source!R71</f>
        <v>6020</v>
      </c>
    </row>
    <row r="247" spans="1:101" ht="14.25" x14ac:dyDescent="0.2">
      <c r="A247" s="70"/>
      <c r="B247" s="73">
        <v>4</v>
      </c>
      <c r="C247" s="70" t="s">
        <v>362</v>
      </c>
      <c r="D247" s="71"/>
      <c r="E247" s="72"/>
      <c r="F247" s="72"/>
      <c r="G247" s="72"/>
      <c r="H247" s="74">
        <f>Source!AL71</f>
        <v>4.34</v>
      </c>
      <c r="I247" s="73"/>
      <c r="J247" s="74">
        <f>ROUND(Source!AC71*Source!I71, 2)</f>
        <v>0.96</v>
      </c>
      <c r="K247" s="73">
        <f>IF(Source!BC71&lt;&gt; 0, Source!BC71, 1)</f>
        <v>24.42</v>
      </c>
      <c r="L247" s="75">
        <f>Source!P71</f>
        <v>23</v>
      </c>
    </row>
    <row r="248" spans="1:101" ht="14.25" x14ac:dyDescent="0.2">
      <c r="A248" s="70"/>
      <c r="B248" s="70"/>
      <c r="C248" s="70" t="s">
        <v>363</v>
      </c>
      <c r="D248" s="71" t="s">
        <v>329</v>
      </c>
      <c r="E248" s="72">
        <f>Source!AQ71</f>
        <v>11.41</v>
      </c>
      <c r="F248" s="72">
        <f>ROUND((0.2+1),7)</f>
        <v>1.2</v>
      </c>
      <c r="G248" s="72">
        <f>ROUND(Source!U71, 7)</f>
        <v>3.0190860000000002</v>
      </c>
      <c r="H248" s="74"/>
      <c r="I248" s="73"/>
      <c r="J248" s="74"/>
      <c r="K248" s="73"/>
      <c r="L248" s="75"/>
    </row>
    <row r="249" spans="1:101" ht="14.25" x14ac:dyDescent="0.2">
      <c r="A249" s="70"/>
      <c r="B249" s="70"/>
      <c r="C249" s="82" t="s">
        <v>353</v>
      </c>
      <c r="D249" s="83" t="s">
        <v>329</v>
      </c>
      <c r="E249" s="84">
        <f>Source!AR71</f>
        <v>33.090000000000003</v>
      </c>
      <c r="F249" s="84">
        <f>ROUND((0.2+1),7)</f>
        <v>1.2</v>
      </c>
      <c r="G249" s="84">
        <f>ROUND(Source!V71, 7)</f>
        <v>8.7556139999999996</v>
      </c>
      <c r="H249" s="85"/>
      <c r="I249" s="86"/>
      <c r="J249" s="85"/>
      <c r="K249" s="86"/>
      <c r="L249" s="87"/>
    </row>
    <row r="250" spans="1:101" ht="14.25" x14ac:dyDescent="0.2">
      <c r="A250" s="70"/>
      <c r="B250" s="70"/>
      <c r="C250" s="70" t="s">
        <v>354</v>
      </c>
      <c r="D250" s="71"/>
      <c r="E250" s="72"/>
      <c r="F250" s="72"/>
      <c r="G250" s="72"/>
      <c r="H250" s="74">
        <f>H244+H245+H247</f>
        <v>3894.54</v>
      </c>
      <c r="I250" s="73"/>
      <c r="J250" s="74">
        <f>J244+J245+J247</f>
        <v>1030.31</v>
      </c>
      <c r="K250" s="73"/>
      <c r="L250" s="75">
        <f>L244+L245+L247</f>
        <v>14790</v>
      </c>
    </row>
    <row r="251" spans="1:101" ht="14.25" x14ac:dyDescent="0.2">
      <c r="A251" s="70"/>
      <c r="B251" s="70"/>
      <c r="C251" s="70" t="s">
        <v>355</v>
      </c>
      <c r="D251" s="71"/>
      <c r="E251" s="72"/>
      <c r="F251" s="72"/>
      <c r="G251" s="72"/>
      <c r="H251" s="74"/>
      <c r="I251" s="73"/>
      <c r="J251" s="74">
        <f>SUM(S241:S254)+SUM(T241:T254)+SUM(X241:X254)+SUM(Y241:Y254)+SUM(Z241:Z254)</f>
        <v>141.75</v>
      </c>
      <c r="K251" s="73"/>
      <c r="L251" s="75">
        <f>SUM(AR241:AR254)+SUM(AS241:AS254)+SUM(AT241:AT254)+SUM(AU241:AU254)+SUM(AV241:AV254)</f>
        <v>7219</v>
      </c>
    </row>
    <row r="252" spans="1:101" ht="28.5" x14ac:dyDescent="0.2">
      <c r="A252" s="70"/>
      <c r="B252" s="70" t="s">
        <v>34</v>
      </c>
      <c r="C252" s="70" t="s">
        <v>356</v>
      </c>
      <c r="D252" s="71" t="s">
        <v>357</v>
      </c>
      <c r="E252" s="72">
        <f>Source!BZ71</f>
        <v>92</v>
      </c>
      <c r="F252" s="72"/>
      <c r="G252" s="72">
        <f>Source!AT71</f>
        <v>92</v>
      </c>
      <c r="H252" s="74"/>
      <c r="I252" s="73"/>
      <c r="J252" s="74">
        <f>SUM(AD241:AD254)</f>
        <v>130.41</v>
      </c>
      <c r="K252" s="73"/>
      <c r="L252" s="75">
        <f>SUM(AZ241:AZ254)</f>
        <v>6641</v>
      </c>
    </row>
    <row r="253" spans="1:101" ht="28.5" x14ac:dyDescent="0.2">
      <c r="A253" s="82"/>
      <c r="B253" s="82" t="s">
        <v>35</v>
      </c>
      <c r="C253" s="82" t="s">
        <v>358</v>
      </c>
      <c r="D253" s="83" t="s">
        <v>357</v>
      </c>
      <c r="E253" s="84">
        <f>Source!CA71</f>
        <v>46</v>
      </c>
      <c r="F253" s="84"/>
      <c r="G253" s="84">
        <f>Source!AU71</f>
        <v>46</v>
      </c>
      <c r="H253" s="85"/>
      <c r="I253" s="86"/>
      <c r="J253" s="85">
        <f>SUM(AE241:AE254)</f>
        <v>65.209999999999994</v>
      </c>
      <c r="K253" s="86"/>
      <c r="L253" s="87">
        <f>SUM(BA241:BA254)</f>
        <v>3321</v>
      </c>
    </row>
    <row r="254" spans="1:101" ht="15" x14ac:dyDescent="0.2">
      <c r="C254" s="90" t="s">
        <v>359</v>
      </c>
      <c r="D254" s="90"/>
      <c r="E254" s="90"/>
      <c r="F254" s="90"/>
      <c r="G254" s="90"/>
      <c r="H254" s="90"/>
      <c r="I254" s="91">
        <f>J244+J245+J247+J252+J253</f>
        <v>1225.93</v>
      </c>
      <c r="J254" s="91"/>
      <c r="K254" s="92">
        <f>L244+L245+L247+L252+L253</f>
        <v>24752</v>
      </c>
      <c r="L254" s="92"/>
      <c r="O254" s="88">
        <f>J244+J245+J247+J252+J253</f>
        <v>1225.93</v>
      </c>
      <c r="P254" s="88">
        <f>J245</f>
        <v>1005.8</v>
      </c>
      <c r="R254" t="s">
        <v>360</v>
      </c>
      <c r="S254" s="88">
        <f>J244</f>
        <v>23.55</v>
      </c>
      <c r="U254" s="88">
        <f>J244</f>
        <v>23.55</v>
      </c>
      <c r="X254" s="88">
        <f>J246</f>
        <v>118.2</v>
      </c>
      <c r="Z254" t="s">
        <v>360</v>
      </c>
      <c r="AA254" s="88">
        <f>J247</f>
        <v>0.96</v>
      </c>
      <c r="AD254">
        <f>ROUND((Source!AT71/100)*((ROUND(Source!AF71*Source!I71, 2)+ROUND(Source!AE71*Source!I71, 2))), 2)</f>
        <v>130.41</v>
      </c>
      <c r="AE254">
        <f>ROUND((Source!AU71/100)*((ROUND(Source!AF71*Source!I71, 2)+ROUND(Source!AE71*Source!I71, 2))), 2)</f>
        <v>65.209999999999994</v>
      </c>
      <c r="AN254" s="89">
        <f>L244+L245+L247+L252+L253</f>
        <v>24752</v>
      </c>
      <c r="AO254" s="89">
        <f>L245</f>
        <v>13568</v>
      </c>
      <c r="AQ254" t="s">
        <v>360</v>
      </c>
      <c r="AR254" s="89">
        <f>L244</f>
        <v>1199</v>
      </c>
      <c r="AT254" s="89">
        <f>L246</f>
        <v>6020</v>
      </c>
      <c r="AV254" t="s">
        <v>360</v>
      </c>
      <c r="AW254" s="89">
        <f>L247</f>
        <v>23</v>
      </c>
      <c r="AZ254">
        <f>Source!X71</f>
        <v>6641</v>
      </c>
      <c r="BA254">
        <f>Source!Y71</f>
        <v>3321</v>
      </c>
      <c r="BH254" s="88">
        <f>J244+J245+J247+J252+J253</f>
        <v>1225.93</v>
      </c>
      <c r="CD254">
        <v>1</v>
      </c>
    </row>
    <row r="255" spans="1:101" ht="71.25" x14ac:dyDescent="0.2">
      <c r="A255" s="69" t="s">
        <v>74</v>
      </c>
      <c r="B255" s="70" t="str">
        <f>Source!F73</f>
        <v>01-01-008-2</v>
      </c>
      <c r="C255" s="70" t="str">
        <f>Source!G73</f>
        <v>Разработка грунта в отвал в котлованах объемом от 1000 до 3000 м3 экскаваторами с ковшом вместимостью 0,65 м3, группа грунтов 2</v>
      </c>
      <c r="D255" s="71" t="str">
        <f>Source!H73</f>
        <v>1000 м3 грунта</v>
      </c>
      <c r="E255" s="72">
        <f>Source!K73</f>
        <v>0.62529999999999997</v>
      </c>
      <c r="F255" s="72"/>
      <c r="G255" s="72">
        <f>Source!I73</f>
        <v>0.62529999999999997</v>
      </c>
      <c r="H255" s="74"/>
      <c r="I255" s="73"/>
      <c r="J255" s="74"/>
      <c r="K255" s="73"/>
      <c r="L255" s="75"/>
    </row>
    <row r="256" spans="1:101" ht="51" x14ac:dyDescent="0.2">
      <c r="B256" s="76" t="s">
        <v>305</v>
      </c>
      <c r="C256" s="77" t="s">
        <v>350</v>
      </c>
      <c r="D256" s="77"/>
      <c r="E256" s="77"/>
      <c r="F256" s="77"/>
      <c r="G256" s="77"/>
      <c r="H256" s="77"/>
      <c r="I256" s="77"/>
      <c r="J256" s="77"/>
      <c r="K256" s="77"/>
      <c r="L256" s="77"/>
      <c r="CW256" s="78" t="s">
        <v>350</v>
      </c>
    </row>
    <row r="257" spans="1:101" x14ac:dyDescent="0.2">
      <c r="C257" s="79" t="str">
        <f>"Объем: "&amp;Source!I73&amp;"=(625,3)/"&amp;"1000"</f>
        <v>Объем: 0,6253=(625,3)/1000</v>
      </c>
    </row>
    <row r="258" spans="1:101" ht="14.25" x14ac:dyDescent="0.2">
      <c r="A258" s="70"/>
      <c r="B258" s="73">
        <v>2</v>
      </c>
      <c r="C258" s="70" t="s">
        <v>351</v>
      </c>
      <c r="D258" s="71"/>
      <c r="E258" s="72"/>
      <c r="F258" s="72"/>
      <c r="G258" s="72"/>
      <c r="H258" s="74">
        <f>Source!AM73</f>
        <v>3040.68</v>
      </c>
      <c r="I258" s="73">
        <f>ROUND((0.2+1),7)</f>
        <v>1.2</v>
      </c>
      <c r="J258" s="74">
        <f>ROUND(((((Source!ET73*ROUND((0.2+1),7)))-((Source!EU73*ROUND((0.2+1),7))))+Source!AE73)*Source!I73, 2)</f>
        <v>2281.6</v>
      </c>
      <c r="K258" s="73">
        <f>IF(Source!BB73&lt;&gt; 0, Source!BB73, 1)</f>
        <v>12.84</v>
      </c>
      <c r="L258" s="75">
        <f>Source!Q73</f>
        <v>29296</v>
      </c>
    </row>
    <row r="259" spans="1:101" ht="14.25" x14ac:dyDescent="0.2">
      <c r="A259" s="70"/>
      <c r="B259" s="73">
        <v>3</v>
      </c>
      <c r="C259" s="70" t="s">
        <v>352</v>
      </c>
      <c r="D259" s="71"/>
      <c r="E259" s="72"/>
      <c r="F259" s="72"/>
      <c r="G259" s="72"/>
      <c r="H259" s="74">
        <f>Source!AN73</f>
        <v>326.57</v>
      </c>
      <c r="I259" s="73">
        <f>ROUND((0.2+1),7)</f>
        <v>1.2</v>
      </c>
      <c r="J259" s="80">
        <f>ROUND(Source!AE73*Source!I73, 2)</f>
        <v>245.04</v>
      </c>
      <c r="K259" s="73">
        <f>IF(Source!BS73&lt;&gt; 0, Source!BS73, 1)</f>
        <v>50.93</v>
      </c>
      <c r="L259" s="81">
        <f>Source!R73</f>
        <v>12480</v>
      </c>
    </row>
    <row r="260" spans="1:101" ht="14.25" x14ac:dyDescent="0.2">
      <c r="A260" s="70"/>
      <c r="B260" s="70"/>
      <c r="C260" s="82" t="s">
        <v>353</v>
      </c>
      <c r="D260" s="83" t="s">
        <v>329</v>
      </c>
      <c r="E260" s="84">
        <f>Source!AR73</f>
        <v>24.19</v>
      </c>
      <c r="F260" s="84">
        <f>ROUND((0.2+1),7)</f>
        <v>1.2</v>
      </c>
      <c r="G260" s="84">
        <f>ROUND(Source!V73, 7)</f>
        <v>18.151208400000002</v>
      </c>
      <c r="H260" s="85"/>
      <c r="I260" s="86"/>
      <c r="J260" s="85"/>
      <c r="K260" s="86"/>
      <c r="L260" s="87"/>
    </row>
    <row r="261" spans="1:101" ht="14.25" x14ac:dyDescent="0.2">
      <c r="A261" s="70"/>
      <c r="B261" s="70"/>
      <c r="C261" s="70" t="s">
        <v>354</v>
      </c>
      <c r="D261" s="71"/>
      <c r="E261" s="72"/>
      <c r="F261" s="72"/>
      <c r="G261" s="72"/>
      <c r="H261" s="74">
        <f>H258</f>
        <v>3040.68</v>
      </c>
      <c r="I261" s="73"/>
      <c r="J261" s="74">
        <f>J258</f>
        <v>2281.6</v>
      </c>
      <c r="K261" s="73"/>
      <c r="L261" s="75">
        <f>L258</f>
        <v>29296</v>
      </c>
    </row>
    <row r="262" spans="1:101" ht="14.25" x14ac:dyDescent="0.2">
      <c r="A262" s="70"/>
      <c r="B262" s="70"/>
      <c r="C262" s="70" t="s">
        <v>355</v>
      </c>
      <c r="D262" s="71"/>
      <c r="E262" s="72"/>
      <c r="F262" s="72"/>
      <c r="G262" s="72"/>
      <c r="H262" s="74"/>
      <c r="I262" s="73"/>
      <c r="J262" s="74">
        <f>SUM(S255:S265)+SUM(T255:T265)+SUM(X255:X265)+SUM(Y255:Y265)+SUM(Z255:Z265)</f>
        <v>245.04</v>
      </c>
      <c r="K262" s="73"/>
      <c r="L262" s="75">
        <f>SUM(AR255:AR265)+SUM(AS255:AS265)+SUM(AT255:AT265)+SUM(AU255:AU265)+SUM(AV255:AV265)</f>
        <v>12480</v>
      </c>
    </row>
    <row r="263" spans="1:101" ht="28.5" x14ac:dyDescent="0.2">
      <c r="A263" s="70"/>
      <c r="B263" s="70" t="s">
        <v>34</v>
      </c>
      <c r="C263" s="70" t="s">
        <v>356</v>
      </c>
      <c r="D263" s="71" t="s">
        <v>357</v>
      </c>
      <c r="E263" s="72">
        <f>Source!BZ73</f>
        <v>92</v>
      </c>
      <c r="F263" s="72"/>
      <c r="G263" s="72">
        <f>Source!AT73</f>
        <v>92</v>
      </c>
      <c r="H263" s="74"/>
      <c r="I263" s="73"/>
      <c r="J263" s="74">
        <f>SUM(AD255:AD265)</f>
        <v>225.44</v>
      </c>
      <c r="K263" s="73"/>
      <c r="L263" s="75">
        <f>SUM(AZ255:AZ265)</f>
        <v>11482</v>
      </c>
    </row>
    <row r="264" spans="1:101" ht="28.5" x14ac:dyDescent="0.2">
      <c r="A264" s="82"/>
      <c r="B264" s="82" t="s">
        <v>35</v>
      </c>
      <c r="C264" s="82" t="s">
        <v>358</v>
      </c>
      <c r="D264" s="83" t="s">
        <v>357</v>
      </c>
      <c r="E264" s="84">
        <f>Source!CA73</f>
        <v>46</v>
      </c>
      <c r="F264" s="84"/>
      <c r="G264" s="84">
        <f>Source!AU73</f>
        <v>46</v>
      </c>
      <c r="H264" s="85"/>
      <c r="I264" s="86"/>
      <c r="J264" s="85">
        <f>SUM(AE255:AE265)</f>
        <v>112.72</v>
      </c>
      <c r="K264" s="86"/>
      <c r="L264" s="87">
        <f>SUM(BA255:BA265)</f>
        <v>5741</v>
      </c>
    </row>
    <row r="265" spans="1:101" ht="15" x14ac:dyDescent="0.2">
      <c r="C265" s="90" t="s">
        <v>359</v>
      </c>
      <c r="D265" s="90"/>
      <c r="E265" s="90"/>
      <c r="F265" s="90"/>
      <c r="G265" s="90"/>
      <c r="H265" s="90"/>
      <c r="I265" s="91">
        <f>J258+J263+J264</f>
        <v>2619.7599999999998</v>
      </c>
      <c r="J265" s="91"/>
      <c r="K265" s="92">
        <f>L258+L263+L264</f>
        <v>46519</v>
      </c>
      <c r="L265" s="92"/>
      <c r="O265" s="88">
        <f>J258+J263+J264</f>
        <v>2619.7599999999998</v>
      </c>
      <c r="P265" s="88">
        <f>J258</f>
        <v>2281.6</v>
      </c>
      <c r="R265" t="s">
        <v>360</v>
      </c>
      <c r="S265">
        <f>0</f>
        <v>0</v>
      </c>
      <c r="U265">
        <f>0</f>
        <v>0</v>
      </c>
      <c r="X265" s="88">
        <f>J259</f>
        <v>245.04</v>
      </c>
      <c r="Z265" t="s">
        <v>360</v>
      </c>
      <c r="AA265">
        <f>0</f>
        <v>0</v>
      </c>
      <c r="AD265">
        <f>ROUND((Source!AT73/100)*((ROUND(Source!AF73*Source!I73, 2)+ROUND(Source!AE73*Source!I73, 2))), 2)</f>
        <v>225.44</v>
      </c>
      <c r="AE265">
        <f>ROUND((Source!AU73/100)*((ROUND(Source!AF73*Source!I73, 2)+ROUND(Source!AE73*Source!I73, 2))), 2)</f>
        <v>112.72</v>
      </c>
      <c r="AN265" s="89">
        <f>L258+L263+L264</f>
        <v>46519</v>
      </c>
      <c r="AO265" s="89">
        <f>L258</f>
        <v>29296</v>
      </c>
      <c r="AQ265" t="s">
        <v>360</v>
      </c>
      <c r="AR265">
        <f>0</f>
        <v>0</v>
      </c>
      <c r="AT265" s="89">
        <f>L259</f>
        <v>12480</v>
      </c>
      <c r="AV265" t="s">
        <v>360</v>
      </c>
      <c r="AW265">
        <f>0</f>
        <v>0</v>
      </c>
      <c r="AZ265">
        <f>Source!X73</f>
        <v>11482</v>
      </c>
      <c r="BA265">
        <f>Source!Y73</f>
        <v>5741</v>
      </c>
      <c r="BH265" s="88">
        <f>J258+J263+J264</f>
        <v>2619.7599999999998</v>
      </c>
      <c r="CD265">
        <v>1</v>
      </c>
    </row>
    <row r="266" spans="1:101" ht="14.25" x14ac:dyDescent="0.2">
      <c r="C266" s="68" t="str">
        <f>Source!G74</f>
        <v>Обратная засыпка котлована</v>
      </c>
    </row>
    <row r="267" spans="1:101" ht="57" x14ac:dyDescent="0.2">
      <c r="A267" s="69" t="s">
        <v>75</v>
      </c>
      <c r="B267" s="70" t="str">
        <f>Source!F76</f>
        <v>01-01-035-2</v>
      </c>
      <c r="C267" s="70" t="str">
        <f>Source!G76</f>
        <v>Засыпка траншей и котлованов с перемещением грунта до 5 м бульдозерами мощностью 132 кВт (180 л.с.), группа грунтов 2</v>
      </c>
      <c r="D267" s="71" t="str">
        <f>Source!H76</f>
        <v>1000 м3 грунта</v>
      </c>
      <c r="E267" s="72">
        <f>Source!K76</f>
        <v>0.62529999999999997</v>
      </c>
      <c r="F267" s="72"/>
      <c r="G267" s="72">
        <f>Source!I76</f>
        <v>0.62529999999999997</v>
      </c>
      <c r="H267" s="74"/>
      <c r="I267" s="73"/>
      <c r="J267" s="74"/>
      <c r="K267" s="73"/>
      <c r="L267" s="75"/>
    </row>
    <row r="268" spans="1:101" ht="51" x14ac:dyDescent="0.2">
      <c r="B268" s="76" t="s">
        <v>305</v>
      </c>
      <c r="C268" s="77" t="s">
        <v>350</v>
      </c>
      <c r="D268" s="77"/>
      <c r="E268" s="77"/>
      <c r="F268" s="77"/>
      <c r="G268" s="77"/>
      <c r="H268" s="77"/>
      <c r="I268" s="77"/>
      <c r="J268" s="77"/>
      <c r="K268" s="77"/>
      <c r="L268" s="77"/>
      <c r="CW268" s="78" t="s">
        <v>350</v>
      </c>
    </row>
    <row r="269" spans="1:101" x14ac:dyDescent="0.2">
      <c r="C269" s="79" t="str">
        <f>"Объем: "&amp;Source!I76&amp;"=(625,3)/"&amp;"1000"</f>
        <v>Объем: 0,6253=(625,3)/1000</v>
      </c>
    </row>
    <row r="270" spans="1:101" ht="14.25" x14ac:dyDescent="0.2">
      <c r="A270" s="70"/>
      <c r="B270" s="73">
        <v>2</v>
      </c>
      <c r="C270" s="70" t="s">
        <v>351</v>
      </c>
      <c r="D270" s="71"/>
      <c r="E270" s="72"/>
      <c r="F270" s="72"/>
      <c r="G270" s="72"/>
      <c r="H270" s="74">
        <f>Source!AM76</f>
        <v>337.23</v>
      </c>
      <c r="I270" s="73">
        <f>ROUND((0.2+1),7)</f>
        <v>1.2</v>
      </c>
      <c r="J270" s="74">
        <f>ROUND(((((Source!ET76*ROUND((0.2+1),7)))-((Source!EU76*ROUND((0.2+1),7))))+Source!AE76)*Source!I76, 2)</f>
        <v>253.05</v>
      </c>
      <c r="K270" s="73">
        <f>IF(Source!BB76&lt;&gt; 0, Source!BB76, 1)</f>
        <v>13.8</v>
      </c>
      <c r="L270" s="75">
        <f>Source!Q76</f>
        <v>3492</v>
      </c>
    </row>
    <row r="271" spans="1:101" ht="14.25" x14ac:dyDescent="0.2">
      <c r="A271" s="70"/>
      <c r="B271" s="73">
        <v>3</v>
      </c>
      <c r="C271" s="70" t="s">
        <v>352</v>
      </c>
      <c r="D271" s="71"/>
      <c r="E271" s="72"/>
      <c r="F271" s="72"/>
      <c r="G271" s="72"/>
      <c r="H271" s="74">
        <f>Source!AN76</f>
        <v>31.73</v>
      </c>
      <c r="I271" s="73">
        <f>ROUND((0.2+1),7)</f>
        <v>1.2</v>
      </c>
      <c r="J271" s="80">
        <f>ROUND(Source!AE76*Source!I76, 2)</f>
        <v>23.81</v>
      </c>
      <c r="K271" s="73">
        <f>IF(Source!BS76&lt;&gt; 0, Source!BS76, 1)</f>
        <v>50.93</v>
      </c>
      <c r="L271" s="81">
        <f>Source!R76</f>
        <v>1213</v>
      </c>
    </row>
    <row r="272" spans="1:101" ht="14.25" x14ac:dyDescent="0.2">
      <c r="A272" s="70"/>
      <c r="B272" s="70"/>
      <c r="C272" s="82" t="s">
        <v>353</v>
      </c>
      <c r="D272" s="83" t="s">
        <v>329</v>
      </c>
      <c r="E272" s="84">
        <f>Source!AR76</f>
        <v>2.35</v>
      </c>
      <c r="F272" s="84">
        <f>ROUND((0.2+1),7)</f>
        <v>1.2</v>
      </c>
      <c r="G272" s="84">
        <f>ROUND(Source!V76, 7)</f>
        <v>1.7633460000000001</v>
      </c>
      <c r="H272" s="85"/>
      <c r="I272" s="86"/>
      <c r="J272" s="85"/>
      <c r="K272" s="86"/>
      <c r="L272" s="87"/>
    </row>
    <row r="273" spans="1:101" ht="14.25" x14ac:dyDescent="0.2">
      <c r="A273" s="70"/>
      <c r="B273" s="70"/>
      <c r="C273" s="70" t="s">
        <v>354</v>
      </c>
      <c r="D273" s="71"/>
      <c r="E273" s="72"/>
      <c r="F273" s="72"/>
      <c r="G273" s="72"/>
      <c r="H273" s="74">
        <f>H270</f>
        <v>337.23</v>
      </c>
      <c r="I273" s="73"/>
      <c r="J273" s="74">
        <f>J270</f>
        <v>253.05</v>
      </c>
      <c r="K273" s="73"/>
      <c r="L273" s="75">
        <f>L270</f>
        <v>3492</v>
      </c>
    </row>
    <row r="274" spans="1:101" ht="14.25" x14ac:dyDescent="0.2">
      <c r="A274" s="70"/>
      <c r="B274" s="70"/>
      <c r="C274" s="70" t="s">
        <v>355</v>
      </c>
      <c r="D274" s="71"/>
      <c r="E274" s="72"/>
      <c r="F274" s="72"/>
      <c r="G274" s="72"/>
      <c r="H274" s="74"/>
      <c r="I274" s="73"/>
      <c r="J274" s="74">
        <f>SUM(S267:S277)+SUM(T267:T277)+SUM(X267:X277)+SUM(Y267:Y277)+SUM(Z267:Z277)</f>
        <v>23.81</v>
      </c>
      <c r="K274" s="73"/>
      <c r="L274" s="75">
        <f>SUM(AR267:AR277)+SUM(AS267:AS277)+SUM(AT267:AT277)+SUM(AU267:AU277)+SUM(AV267:AV277)</f>
        <v>1213</v>
      </c>
    </row>
    <row r="275" spans="1:101" ht="28.5" x14ac:dyDescent="0.2">
      <c r="A275" s="70"/>
      <c r="B275" s="70" t="s">
        <v>34</v>
      </c>
      <c r="C275" s="70" t="s">
        <v>356</v>
      </c>
      <c r="D275" s="71" t="s">
        <v>357</v>
      </c>
      <c r="E275" s="72">
        <f>Source!BZ76</f>
        <v>92</v>
      </c>
      <c r="F275" s="72"/>
      <c r="G275" s="72">
        <f>Source!AT76</f>
        <v>92</v>
      </c>
      <c r="H275" s="74"/>
      <c r="I275" s="73"/>
      <c r="J275" s="74">
        <f>SUM(AD267:AD277)</f>
        <v>21.91</v>
      </c>
      <c r="K275" s="73"/>
      <c r="L275" s="75">
        <f>SUM(AZ267:AZ277)</f>
        <v>1116</v>
      </c>
    </row>
    <row r="276" spans="1:101" ht="28.5" x14ac:dyDescent="0.2">
      <c r="A276" s="82"/>
      <c r="B276" s="82" t="s">
        <v>35</v>
      </c>
      <c r="C276" s="82" t="s">
        <v>358</v>
      </c>
      <c r="D276" s="83" t="s">
        <v>357</v>
      </c>
      <c r="E276" s="84">
        <f>Source!CA76</f>
        <v>46</v>
      </c>
      <c r="F276" s="84"/>
      <c r="G276" s="84">
        <f>Source!AU76</f>
        <v>46</v>
      </c>
      <c r="H276" s="85"/>
      <c r="I276" s="86"/>
      <c r="J276" s="85">
        <f>SUM(AE267:AE277)</f>
        <v>10.95</v>
      </c>
      <c r="K276" s="86"/>
      <c r="L276" s="87">
        <f>SUM(BA267:BA277)</f>
        <v>558</v>
      </c>
    </row>
    <row r="277" spans="1:101" ht="15" x14ac:dyDescent="0.2">
      <c r="C277" s="90" t="s">
        <v>359</v>
      </c>
      <c r="D277" s="90"/>
      <c r="E277" s="90"/>
      <c r="F277" s="90"/>
      <c r="G277" s="90"/>
      <c r="H277" s="90"/>
      <c r="I277" s="91">
        <f>J270+J275+J276</f>
        <v>285.91000000000003</v>
      </c>
      <c r="J277" s="91"/>
      <c r="K277" s="92">
        <f>L270+L275+L276</f>
        <v>5166</v>
      </c>
      <c r="L277" s="92"/>
      <c r="O277" s="88">
        <f>J270+J275+J276</f>
        <v>285.91000000000003</v>
      </c>
      <c r="P277" s="88">
        <f>J270</f>
        <v>253.05</v>
      </c>
      <c r="R277" t="s">
        <v>360</v>
      </c>
      <c r="S277">
        <f>0</f>
        <v>0</v>
      </c>
      <c r="U277">
        <f>0</f>
        <v>0</v>
      </c>
      <c r="X277" s="88">
        <f>J271</f>
        <v>23.81</v>
      </c>
      <c r="Z277" t="s">
        <v>360</v>
      </c>
      <c r="AA277">
        <f>0</f>
        <v>0</v>
      </c>
      <c r="AD277">
        <f>ROUND((Source!AT76/100)*((ROUND(Source!AF76*Source!I76, 2)+ROUND(Source!AE76*Source!I76, 2))), 2)</f>
        <v>21.91</v>
      </c>
      <c r="AE277">
        <f>ROUND((Source!AU76/100)*((ROUND(Source!AF76*Source!I76, 2)+ROUND(Source!AE76*Source!I76, 2))), 2)</f>
        <v>10.95</v>
      </c>
      <c r="AN277" s="89">
        <f>L270+L275+L276</f>
        <v>5166</v>
      </c>
      <c r="AO277" s="89">
        <f>L270</f>
        <v>3492</v>
      </c>
      <c r="AQ277" t="s">
        <v>360</v>
      </c>
      <c r="AR277">
        <f>0</f>
        <v>0</v>
      </c>
      <c r="AT277" s="89">
        <f>L271</f>
        <v>1213</v>
      </c>
      <c r="AV277" t="s">
        <v>360</v>
      </c>
      <c r="AW277">
        <f>0</f>
        <v>0</v>
      </c>
      <c r="AZ277">
        <f>Source!X76</f>
        <v>1116</v>
      </c>
      <c r="BA277">
        <f>Source!Y76</f>
        <v>558</v>
      </c>
      <c r="BH277" s="88">
        <f>J270+J275+J276</f>
        <v>285.91000000000003</v>
      </c>
      <c r="CD277">
        <v>1</v>
      </c>
    </row>
    <row r="278" spans="1:101" ht="14.25" x14ac:dyDescent="0.2">
      <c r="C278" s="68" t="str">
        <f>Source!G77</f>
        <v>Площадка ПЛ-1</v>
      </c>
    </row>
    <row r="279" spans="1:101" ht="28.5" x14ac:dyDescent="0.2">
      <c r="A279" s="69" t="s">
        <v>77</v>
      </c>
      <c r="B279" s="70" t="str">
        <f>Source!F79</f>
        <v>01-01-016-2</v>
      </c>
      <c r="C279" s="70" t="str">
        <f>Source!G79</f>
        <v>Работа на отвале, группа грунтов 2-3</v>
      </c>
      <c r="D279" s="71" t="str">
        <f>Source!H79</f>
        <v>1000 м3 грунта</v>
      </c>
      <c r="E279" s="72">
        <f>Source!K79</f>
        <v>2.7E-2</v>
      </c>
      <c r="F279" s="72"/>
      <c r="G279" s="72">
        <f>Source!I79</f>
        <v>2.7E-2</v>
      </c>
      <c r="H279" s="74"/>
      <c r="I279" s="73"/>
      <c r="J279" s="74"/>
      <c r="K279" s="73"/>
      <c r="L279" s="75"/>
    </row>
    <row r="280" spans="1:101" ht="51" x14ac:dyDescent="0.2">
      <c r="B280" s="76" t="s">
        <v>305</v>
      </c>
      <c r="C280" s="77" t="s">
        <v>350</v>
      </c>
      <c r="D280" s="77"/>
      <c r="E280" s="77"/>
      <c r="F280" s="77"/>
      <c r="G280" s="77"/>
      <c r="H280" s="77"/>
      <c r="I280" s="77"/>
      <c r="J280" s="77"/>
      <c r="K280" s="77"/>
      <c r="L280" s="77"/>
      <c r="CW280" s="78" t="s">
        <v>350</v>
      </c>
    </row>
    <row r="281" spans="1:101" x14ac:dyDescent="0.2">
      <c r="C281" s="79" t="str">
        <f>"Объем: "&amp;Source!I79&amp;"=(27)/"&amp;"1000"</f>
        <v>Объем: 0,027=(27)/1000</v>
      </c>
    </row>
    <row r="282" spans="1:101" ht="14.25" x14ac:dyDescent="0.2">
      <c r="A282" s="70"/>
      <c r="B282" s="73">
        <v>1</v>
      </c>
      <c r="C282" s="70" t="s">
        <v>361</v>
      </c>
      <c r="D282" s="71"/>
      <c r="E282" s="72"/>
      <c r="F282" s="72"/>
      <c r="G282" s="72"/>
      <c r="H282" s="74">
        <f>Source!AO79</f>
        <v>28.47</v>
      </c>
      <c r="I282" s="73">
        <f>ROUND((0.2+1),7)</f>
        <v>1.2</v>
      </c>
      <c r="J282" s="74">
        <f>ROUND(Source!AF79*Source!I79, 2)</f>
        <v>0.92</v>
      </c>
      <c r="K282" s="73">
        <f>IF(Source!BA79&lt;&gt; 0, Source!BA79, 1)</f>
        <v>50.93</v>
      </c>
      <c r="L282" s="75">
        <f>Source!S79</f>
        <v>47</v>
      </c>
    </row>
    <row r="283" spans="1:101" ht="14.25" x14ac:dyDescent="0.2">
      <c r="A283" s="70"/>
      <c r="B283" s="73">
        <v>2</v>
      </c>
      <c r="C283" s="70" t="s">
        <v>351</v>
      </c>
      <c r="D283" s="71"/>
      <c r="E283" s="72"/>
      <c r="F283" s="72"/>
      <c r="G283" s="72"/>
      <c r="H283" s="74">
        <f>Source!AM79</f>
        <v>326.52</v>
      </c>
      <c r="I283" s="73">
        <f>ROUND((0.2+1),7)</f>
        <v>1.2</v>
      </c>
      <c r="J283" s="74">
        <f>ROUND(((((Source!ET79*ROUND((0.2+1),7)))-((Source!EU79*ROUND((0.2+1),7))))+Source!AE79)*Source!I79, 2)</f>
        <v>10.58</v>
      </c>
      <c r="K283" s="73">
        <f>IF(Source!BB79&lt;&gt; 0, Source!BB79, 1)</f>
        <v>16.809999999999999</v>
      </c>
      <c r="L283" s="75">
        <f>Source!Q79</f>
        <v>178</v>
      </c>
    </row>
    <row r="284" spans="1:101" ht="14.25" x14ac:dyDescent="0.2">
      <c r="A284" s="70"/>
      <c r="B284" s="73">
        <v>3</v>
      </c>
      <c r="C284" s="70" t="s">
        <v>352</v>
      </c>
      <c r="D284" s="71"/>
      <c r="E284" s="72"/>
      <c r="F284" s="72"/>
      <c r="G284" s="72"/>
      <c r="H284" s="74">
        <f>Source!AN79</f>
        <v>53.6</v>
      </c>
      <c r="I284" s="73">
        <f>ROUND((0.2+1),7)</f>
        <v>1.2</v>
      </c>
      <c r="J284" s="80">
        <f>ROUND(Source!AE79*Source!I79, 2)</f>
        <v>1.74</v>
      </c>
      <c r="K284" s="73">
        <f>IF(Source!BS79&lt;&gt; 0, Source!BS79, 1)</f>
        <v>50.93</v>
      </c>
      <c r="L284" s="81">
        <f>Source!R79</f>
        <v>88</v>
      </c>
    </row>
    <row r="285" spans="1:101" ht="14.25" x14ac:dyDescent="0.2">
      <c r="A285" s="70"/>
      <c r="B285" s="73">
        <v>4</v>
      </c>
      <c r="C285" s="70" t="s">
        <v>362</v>
      </c>
      <c r="D285" s="71"/>
      <c r="E285" s="72"/>
      <c r="F285" s="72"/>
      <c r="G285" s="72"/>
      <c r="H285" s="74">
        <f>Source!AL79</f>
        <v>4.34</v>
      </c>
      <c r="I285" s="73"/>
      <c r="J285" s="74">
        <f>ROUND(Source!AC79*Source!I79, 2)</f>
        <v>0.12</v>
      </c>
      <c r="K285" s="73">
        <f>IF(Source!BC79&lt;&gt; 0, Source!BC79, 1)</f>
        <v>24.42</v>
      </c>
      <c r="L285" s="75">
        <f>Source!P79</f>
        <v>3</v>
      </c>
    </row>
    <row r="286" spans="1:101" ht="14.25" x14ac:dyDescent="0.2">
      <c r="A286" s="70"/>
      <c r="B286" s="70"/>
      <c r="C286" s="70" t="s">
        <v>363</v>
      </c>
      <c r="D286" s="71" t="s">
        <v>329</v>
      </c>
      <c r="E286" s="72">
        <f>Source!AQ79</f>
        <v>3.65</v>
      </c>
      <c r="F286" s="72">
        <f>ROUND((0.2+1),7)</f>
        <v>1.2</v>
      </c>
      <c r="G286" s="72">
        <f>ROUND(Source!U79, 7)</f>
        <v>0.11826</v>
      </c>
      <c r="H286" s="74"/>
      <c r="I286" s="73"/>
      <c r="J286" s="74"/>
      <c r="K286" s="73"/>
      <c r="L286" s="75"/>
    </row>
    <row r="287" spans="1:101" ht="14.25" x14ac:dyDescent="0.2">
      <c r="A287" s="70"/>
      <c r="B287" s="70"/>
      <c r="C287" s="82" t="s">
        <v>353</v>
      </c>
      <c r="D287" s="83" t="s">
        <v>329</v>
      </c>
      <c r="E287" s="84">
        <f>Source!AR79</f>
        <v>3.97</v>
      </c>
      <c r="F287" s="84">
        <f>ROUND((0.2+1),7)</f>
        <v>1.2</v>
      </c>
      <c r="G287" s="84">
        <f>ROUND(Source!V79, 7)</f>
        <v>0.12862799999999999</v>
      </c>
      <c r="H287" s="85"/>
      <c r="I287" s="86"/>
      <c r="J287" s="85"/>
      <c r="K287" s="86"/>
      <c r="L287" s="87"/>
    </row>
    <row r="288" spans="1:101" ht="14.25" x14ac:dyDescent="0.2">
      <c r="A288" s="70"/>
      <c r="B288" s="70"/>
      <c r="C288" s="70" t="s">
        <v>354</v>
      </c>
      <c r="D288" s="71"/>
      <c r="E288" s="72"/>
      <c r="F288" s="72"/>
      <c r="G288" s="72"/>
      <c r="H288" s="74">
        <f>H282+H283+H285</f>
        <v>359.33</v>
      </c>
      <c r="I288" s="73"/>
      <c r="J288" s="74">
        <f>J282+J283+J285</f>
        <v>11.62</v>
      </c>
      <c r="K288" s="73"/>
      <c r="L288" s="75">
        <f>L282+L283+L285</f>
        <v>228</v>
      </c>
    </row>
    <row r="289" spans="1:101" ht="14.25" x14ac:dyDescent="0.2">
      <c r="A289" s="70"/>
      <c r="B289" s="70"/>
      <c r="C289" s="70" t="s">
        <v>355</v>
      </c>
      <c r="D289" s="71"/>
      <c r="E289" s="72"/>
      <c r="F289" s="72"/>
      <c r="G289" s="72"/>
      <c r="H289" s="74"/>
      <c r="I289" s="73"/>
      <c r="J289" s="74">
        <f>SUM(S279:S292)+SUM(T279:T292)+SUM(X279:X292)+SUM(Y279:Y292)+SUM(Z279:Z292)</f>
        <v>2.66</v>
      </c>
      <c r="K289" s="73"/>
      <c r="L289" s="75">
        <f>SUM(AR279:AR292)+SUM(AS279:AS292)+SUM(AT279:AT292)+SUM(AU279:AU292)+SUM(AV279:AV292)</f>
        <v>135</v>
      </c>
    </row>
    <row r="290" spans="1:101" ht="28.5" x14ac:dyDescent="0.2">
      <c r="A290" s="70"/>
      <c r="B290" s="70" t="s">
        <v>34</v>
      </c>
      <c r="C290" s="70" t="s">
        <v>356</v>
      </c>
      <c r="D290" s="71" t="s">
        <v>357</v>
      </c>
      <c r="E290" s="72">
        <f>Source!BZ79</f>
        <v>92</v>
      </c>
      <c r="F290" s="72"/>
      <c r="G290" s="72">
        <f>Source!AT79</f>
        <v>92</v>
      </c>
      <c r="H290" s="74"/>
      <c r="I290" s="73"/>
      <c r="J290" s="74">
        <f>SUM(AD279:AD292)</f>
        <v>2.4500000000000002</v>
      </c>
      <c r="K290" s="73"/>
      <c r="L290" s="75">
        <f>SUM(AZ279:AZ292)</f>
        <v>124</v>
      </c>
    </row>
    <row r="291" spans="1:101" ht="28.5" x14ac:dyDescent="0.2">
      <c r="A291" s="82"/>
      <c r="B291" s="82" t="s">
        <v>35</v>
      </c>
      <c r="C291" s="82" t="s">
        <v>358</v>
      </c>
      <c r="D291" s="83" t="s">
        <v>357</v>
      </c>
      <c r="E291" s="84">
        <f>Source!CA79</f>
        <v>46</v>
      </c>
      <c r="F291" s="84"/>
      <c r="G291" s="84">
        <f>Source!AU79</f>
        <v>46</v>
      </c>
      <c r="H291" s="85"/>
      <c r="I291" s="86"/>
      <c r="J291" s="85">
        <f>SUM(AE279:AE292)</f>
        <v>1.22</v>
      </c>
      <c r="K291" s="86"/>
      <c r="L291" s="87">
        <f>SUM(BA279:BA292)</f>
        <v>62</v>
      </c>
    </row>
    <row r="292" spans="1:101" ht="15" x14ac:dyDescent="0.2">
      <c r="C292" s="90" t="s">
        <v>359</v>
      </c>
      <c r="D292" s="90"/>
      <c r="E292" s="90"/>
      <c r="F292" s="90"/>
      <c r="G292" s="90"/>
      <c r="H292" s="90"/>
      <c r="I292" s="91">
        <f>J282+J283+J285+J290+J291</f>
        <v>15.290000000000001</v>
      </c>
      <c r="J292" s="91"/>
      <c r="K292" s="92">
        <f>L282+L283+L285+L290+L291</f>
        <v>414</v>
      </c>
      <c r="L292" s="92"/>
      <c r="O292" s="88">
        <f>J282+J283+J285+J290+J291</f>
        <v>15.290000000000001</v>
      </c>
      <c r="P292" s="88">
        <f>J283</f>
        <v>10.58</v>
      </c>
      <c r="R292" t="s">
        <v>360</v>
      </c>
      <c r="S292" s="88">
        <f>J282</f>
        <v>0.92</v>
      </c>
      <c r="U292" s="88">
        <f>J282</f>
        <v>0.92</v>
      </c>
      <c r="X292" s="88">
        <f>J284</f>
        <v>1.74</v>
      </c>
      <c r="Z292" t="s">
        <v>360</v>
      </c>
      <c r="AA292" s="88">
        <f>J285</f>
        <v>0.12</v>
      </c>
      <c r="AD292">
        <f>ROUND((Source!AT79/100)*((ROUND(Source!AF79*Source!I79, 2)+ROUND(Source!AE79*Source!I79, 2))), 2)</f>
        <v>2.4500000000000002</v>
      </c>
      <c r="AE292">
        <f>ROUND((Source!AU79/100)*((ROUND(Source!AF79*Source!I79, 2)+ROUND(Source!AE79*Source!I79, 2))), 2)</f>
        <v>1.22</v>
      </c>
      <c r="AN292" s="89">
        <f>L282+L283+L285+L290+L291</f>
        <v>414</v>
      </c>
      <c r="AO292" s="89">
        <f>L283</f>
        <v>178</v>
      </c>
      <c r="AQ292" t="s">
        <v>360</v>
      </c>
      <c r="AR292" s="89">
        <f>L282</f>
        <v>47</v>
      </c>
      <c r="AT292" s="89">
        <f>L284</f>
        <v>88</v>
      </c>
      <c r="AV292" t="s">
        <v>360</v>
      </c>
      <c r="AW292" s="89">
        <f>L285</f>
        <v>3</v>
      </c>
      <c r="AZ292">
        <f>Source!X79</f>
        <v>124</v>
      </c>
      <c r="BA292">
        <f>Source!Y79</f>
        <v>62</v>
      </c>
      <c r="BH292" s="88">
        <f>J282+J283+J285+J290+J291</f>
        <v>15.290000000000001</v>
      </c>
      <c r="CD292">
        <v>1</v>
      </c>
    </row>
    <row r="293" spans="1:101" ht="57" x14ac:dyDescent="0.2">
      <c r="A293" s="69" t="s">
        <v>81</v>
      </c>
      <c r="B293" s="70" t="str">
        <f>Source!F81</f>
        <v>01-02-027-2</v>
      </c>
      <c r="C293" s="70" t="str">
        <f>Source!G81</f>
        <v>Планировка площадей механизированным способом, группа грунтов 2</v>
      </c>
      <c r="D293" s="71" t="str">
        <f>Source!H81</f>
        <v>1000 м2 спланированной площади</v>
      </c>
      <c r="E293" s="72">
        <f>Source!K81</f>
        <v>2.9600000000000001E-2</v>
      </c>
      <c r="F293" s="72"/>
      <c r="G293" s="72">
        <f>Source!I81</f>
        <v>2.9600000000000001E-2</v>
      </c>
      <c r="H293" s="74"/>
      <c r="I293" s="73"/>
      <c r="J293" s="74"/>
      <c r="K293" s="73"/>
      <c r="L293" s="75"/>
    </row>
    <row r="294" spans="1:101" ht="51" x14ac:dyDescent="0.2">
      <c r="B294" s="76" t="s">
        <v>305</v>
      </c>
      <c r="C294" s="77" t="s">
        <v>350</v>
      </c>
      <c r="D294" s="77"/>
      <c r="E294" s="77"/>
      <c r="F294" s="77"/>
      <c r="G294" s="77"/>
      <c r="H294" s="77"/>
      <c r="I294" s="77"/>
      <c r="J294" s="77"/>
      <c r="K294" s="77"/>
      <c r="L294" s="77"/>
      <c r="CW294" s="78" t="s">
        <v>350</v>
      </c>
    </row>
    <row r="295" spans="1:101" x14ac:dyDescent="0.2">
      <c r="C295" s="79" t="str">
        <f>"Объем: "&amp;Source!I81&amp;"=(29,6)/"&amp;"1000"</f>
        <v>Объем: 0,0296=(29,6)/1000</v>
      </c>
    </row>
    <row r="296" spans="1:101" ht="14.25" x14ac:dyDescent="0.2">
      <c r="A296" s="70"/>
      <c r="B296" s="73">
        <v>2</v>
      </c>
      <c r="C296" s="70" t="s">
        <v>351</v>
      </c>
      <c r="D296" s="71"/>
      <c r="E296" s="72"/>
      <c r="F296" s="72"/>
      <c r="G296" s="72"/>
      <c r="H296" s="74">
        <f>Source!AM81</f>
        <v>106.5</v>
      </c>
      <c r="I296" s="73">
        <f>ROUND((0.2+1),7)</f>
        <v>1.2</v>
      </c>
      <c r="J296" s="74">
        <f>ROUND(((((Source!ET81*ROUND((0.2+1),7)))-((Source!EU81*ROUND((0.2+1),7))))+Source!AE81)*Source!I81, 2)</f>
        <v>3.78</v>
      </c>
      <c r="K296" s="73">
        <f>IF(Source!BB81&lt;&gt; 0, Source!BB81, 1)</f>
        <v>14.8</v>
      </c>
      <c r="L296" s="75">
        <f>Source!Q81</f>
        <v>56</v>
      </c>
    </row>
    <row r="297" spans="1:101" ht="14.25" x14ac:dyDescent="0.2">
      <c r="A297" s="70"/>
      <c r="B297" s="73">
        <v>3</v>
      </c>
      <c r="C297" s="70" t="s">
        <v>352</v>
      </c>
      <c r="D297" s="71"/>
      <c r="E297" s="72"/>
      <c r="F297" s="72"/>
      <c r="G297" s="72"/>
      <c r="H297" s="74">
        <f>Source!AN81</f>
        <v>14.85</v>
      </c>
      <c r="I297" s="73">
        <f>ROUND((0.2+1),7)</f>
        <v>1.2</v>
      </c>
      <c r="J297" s="80">
        <f>ROUND(Source!AE81*Source!I81, 2)</f>
        <v>0.53</v>
      </c>
      <c r="K297" s="73">
        <f>IF(Source!BS81&lt;&gt; 0, Source!BS81, 1)</f>
        <v>50.93</v>
      </c>
      <c r="L297" s="81">
        <f>Source!R81</f>
        <v>27</v>
      </c>
    </row>
    <row r="298" spans="1:101" ht="14.25" x14ac:dyDescent="0.2">
      <c r="A298" s="70"/>
      <c r="B298" s="70"/>
      <c r="C298" s="82" t="s">
        <v>353</v>
      </c>
      <c r="D298" s="83" t="s">
        <v>329</v>
      </c>
      <c r="E298" s="84">
        <f>Source!AR81</f>
        <v>1.1000000000000001</v>
      </c>
      <c r="F298" s="84">
        <f>ROUND((0.2+1),7)</f>
        <v>1.2</v>
      </c>
      <c r="G298" s="84">
        <f>ROUND(Source!V81, 7)</f>
        <v>3.9072000000000003E-2</v>
      </c>
      <c r="H298" s="85"/>
      <c r="I298" s="86"/>
      <c r="J298" s="85"/>
      <c r="K298" s="86"/>
      <c r="L298" s="87"/>
    </row>
    <row r="299" spans="1:101" ht="14.25" x14ac:dyDescent="0.2">
      <c r="A299" s="70"/>
      <c r="B299" s="70"/>
      <c r="C299" s="70" t="s">
        <v>354</v>
      </c>
      <c r="D299" s="71"/>
      <c r="E299" s="72"/>
      <c r="F299" s="72"/>
      <c r="G299" s="72"/>
      <c r="H299" s="74">
        <f>H296</f>
        <v>106.5</v>
      </c>
      <c r="I299" s="73"/>
      <c r="J299" s="74">
        <f>J296</f>
        <v>3.78</v>
      </c>
      <c r="K299" s="73"/>
      <c r="L299" s="75">
        <f>L296</f>
        <v>56</v>
      </c>
    </row>
    <row r="300" spans="1:101" ht="14.25" x14ac:dyDescent="0.2">
      <c r="A300" s="70"/>
      <c r="B300" s="70"/>
      <c r="C300" s="70" t="s">
        <v>355</v>
      </c>
      <c r="D300" s="71"/>
      <c r="E300" s="72"/>
      <c r="F300" s="72"/>
      <c r="G300" s="72"/>
      <c r="H300" s="74"/>
      <c r="I300" s="73"/>
      <c r="J300" s="74">
        <f>SUM(S293:S303)+SUM(T293:T303)+SUM(X293:X303)+SUM(Y293:Y303)+SUM(Z293:Z303)</f>
        <v>0.53</v>
      </c>
      <c r="K300" s="73"/>
      <c r="L300" s="75">
        <f>SUM(AR293:AR303)+SUM(AS293:AS303)+SUM(AT293:AT303)+SUM(AU293:AU303)+SUM(AV293:AV303)</f>
        <v>27</v>
      </c>
    </row>
    <row r="301" spans="1:101" ht="57" x14ac:dyDescent="0.2">
      <c r="A301" s="70"/>
      <c r="B301" s="70" t="s">
        <v>87</v>
      </c>
      <c r="C301" s="70" t="s">
        <v>366</v>
      </c>
      <c r="D301" s="71" t="s">
        <v>357</v>
      </c>
      <c r="E301" s="72">
        <f>Source!BZ81</f>
        <v>89</v>
      </c>
      <c r="F301" s="72"/>
      <c r="G301" s="72">
        <f>Source!AT81</f>
        <v>89</v>
      </c>
      <c r="H301" s="74"/>
      <c r="I301" s="73"/>
      <c r="J301" s="74">
        <f>SUM(AD293:AD303)</f>
        <v>0.47</v>
      </c>
      <c r="K301" s="73"/>
      <c r="L301" s="75">
        <f>SUM(AZ293:AZ303)</f>
        <v>24</v>
      </c>
    </row>
    <row r="302" spans="1:101" ht="57" x14ac:dyDescent="0.2">
      <c r="A302" s="82"/>
      <c r="B302" s="82" t="s">
        <v>88</v>
      </c>
      <c r="C302" s="82" t="s">
        <v>367</v>
      </c>
      <c r="D302" s="83" t="s">
        <v>357</v>
      </c>
      <c r="E302" s="84">
        <f>Source!CA81</f>
        <v>41</v>
      </c>
      <c r="F302" s="84"/>
      <c r="G302" s="84">
        <f>Source!AU81</f>
        <v>41</v>
      </c>
      <c r="H302" s="85"/>
      <c r="I302" s="86"/>
      <c r="J302" s="85">
        <f>SUM(AE293:AE303)</f>
        <v>0.22</v>
      </c>
      <c r="K302" s="86"/>
      <c r="L302" s="87">
        <f>SUM(BA293:BA303)</f>
        <v>11</v>
      </c>
    </row>
    <row r="303" spans="1:101" ht="15" x14ac:dyDescent="0.2">
      <c r="C303" s="90" t="s">
        <v>359</v>
      </c>
      <c r="D303" s="90"/>
      <c r="E303" s="90"/>
      <c r="F303" s="90"/>
      <c r="G303" s="90"/>
      <c r="H303" s="90"/>
      <c r="I303" s="91">
        <f>J296+J301+J302</f>
        <v>4.47</v>
      </c>
      <c r="J303" s="91"/>
      <c r="K303" s="92">
        <f>L296+L301+L302</f>
        <v>91</v>
      </c>
      <c r="L303" s="92"/>
      <c r="O303" s="88">
        <f>J296+J301+J302</f>
        <v>4.47</v>
      </c>
      <c r="P303" s="88">
        <f>J296</f>
        <v>3.78</v>
      </c>
      <c r="R303" t="s">
        <v>360</v>
      </c>
      <c r="S303">
        <f>0</f>
        <v>0</v>
      </c>
      <c r="U303">
        <f>0</f>
        <v>0</v>
      </c>
      <c r="X303" s="88">
        <f>J297</f>
        <v>0.53</v>
      </c>
      <c r="Z303" t="s">
        <v>360</v>
      </c>
      <c r="AA303">
        <f>0</f>
        <v>0</v>
      </c>
      <c r="AD303">
        <f>ROUND((Source!AT81/100)*((ROUND(Source!AF81*Source!I81, 2)+ROUND(Source!AE81*Source!I81, 2))), 2)</f>
        <v>0.47</v>
      </c>
      <c r="AE303">
        <f>ROUND((Source!AU81/100)*((ROUND(Source!AF81*Source!I81, 2)+ROUND(Source!AE81*Source!I81, 2))), 2)</f>
        <v>0.22</v>
      </c>
      <c r="AN303" s="89">
        <f>L296+L301+L302</f>
        <v>91</v>
      </c>
      <c r="AO303" s="89">
        <f>L296</f>
        <v>56</v>
      </c>
      <c r="AQ303" t="s">
        <v>360</v>
      </c>
      <c r="AR303">
        <f>0</f>
        <v>0</v>
      </c>
      <c r="AT303" s="89">
        <f>L297</f>
        <v>27</v>
      </c>
      <c r="AV303" t="s">
        <v>360</v>
      </c>
      <c r="AW303">
        <f>0</f>
        <v>0</v>
      </c>
      <c r="AZ303">
        <f>Source!X81</f>
        <v>24</v>
      </c>
      <c r="BA303">
        <f>Source!Y81</f>
        <v>11</v>
      </c>
      <c r="BH303" s="88">
        <f>J296+J301+J302</f>
        <v>4.47</v>
      </c>
      <c r="CD303">
        <v>1</v>
      </c>
    </row>
    <row r="305" spans="1:12" ht="15" x14ac:dyDescent="0.2">
      <c r="A305" s="95"/>
      <c r="B305" s="96"/>
      <c r="C305" s="97" t="s">
        <v>368</v>
      </c>
      <c r="D305" s="97"/>
      <c r="E305" s="97"/>
      <c r="F305" s="97"/>
      <c r="G305" s="97"/>
      <c r="H305" s="97"/>
      <c r="I305" s="98"/>
      <c r="J305" s="99">
        <f>J307+J308+J314+J318</f>
        <v>58370.799999999996</v>
      </c>
      <c r="K305" s="99"/>
      <c r="L305" s="100">
        <f>L307+L308+L314+L318</f>
        <v>1002028</v>
      </c>
    </row>
    <row r="306" spans="1:12" ht="14.25" x14ac:dyDescent="0.2">
      <c r="A306" s="67"/>
      <c r="B306" s="93"/>
      <c r="C306" s="101" t="s">
        <v>369</v>
      </c>
      <c r="D306" s="94"/>
      <c r="E306" s="94"/>
      <c r="F306" s="94"/>
      <c r="G306" s="94"/>
      <c r="H306" s="94"/>
      <c r="I306" s="72"/>
      <c r="J306" s="74"/>
      <c r="K306" s="74"/>
      <c r="L306" s="75"/>
    </row>
    <row r="307" spans="1:12" ht="14.25" x14ac:dyDescent="0.2">
      <c r="A307" s="67"/>
      <c r="B307" s="93"/>
      <c r="C307" s="94" t="s">
        <v>370</v>
      </c>
      <c r="D307" s="94"/>
      <c r="E307" s="94"/>
      <c r="F307" s="94"/>
      <c r="G307" s="94"/>
      <c r="H307" s="94"/>
      <c r="I307" s="72"/>
      <c r="J307" s="74">
        <f>SUM(S51:S303)</f>
        <v>8770.31</v>
      </c>
      <c r="K307" s="74"/>
      <c r="L307" s="75">
        <f>SUM(AR51:AR303)</f>
        <v>446672</v>
      </c>
    </row>
    <row r="308" spans="1:12" ht="14.25" x14ac:dyDescent="0.2">
      <c r="A308" s="67"/>
      <c r="B308" s="93"/>
      <c r="C308" s="94" t="s">
        <v>371</v>
      </c>
      <c r="D308" s="94"/>
      <c r="E308" s="94"/>
      <c r="F308" s="94"/>
      <c r="G308" s="94"/>
      <c r="H308" s="94"/>
      <c r="I308" s="72"/>
      <c r="J308" s="74">
        <f>J310+J313</f>
        <v>21734.359999999997</v>
      </c>
      <c r="K308" s="74"/>
      <c r="L308" s="75">
        <f>L310+L313</f>
        <v>288902</v>
      </c>
    </row>
    <row r="309" spans="1:12" ht="14.25" x14ac:dyDescent="0.2">
      <c r="A309" s="67"/>
      <c r="B309" s="93"/>
      <c r="C309" s="101" t="s">
        <v>372</v>
      </c>
      <c r="D309" s="94"/>
      <c r="E309" s="94"/>
      <c r="F309" s="94"/>
      <c r="G309" s="94"/>
      <c r="H309" s="94"/>
      <c r="I309" s="72"/>
      <c r="J309" s="74"/>
      <c r="K309" s="74"/>
      <c r="L309" s="75"/>
    </row>
    <row r="310" spans="1:12" ht="14.25" x14ac:dyDescent="0.2">
      <c r="A310" s="67"/>
      <c r="B310" s="93"/>
      <c r="C310" s="94" t="s">
        <v>373</v>
      </c>
      <c r="D310" s="94"/>
      <c r="E310" s="94"/>
      <c r="F310" s="94"/>
      <c r="G310" s="94"/>
      <c r="H310" s="94"/>
      <c r="I310" s="72"/>
      <c r="J310" s="74">
        <f>SUM(P51:P303)</f>
        <v>21734.359999999997</v>
      </c>
      <c r="K310" s="74"/>
      <c r="L310" s="75">
        <f>SUM(AO51:AO303)</f>
        <v>288902</v>
      </c>
    </row>
    <row r="311" spans="1:12" ht="14.25" x14ac:dyDescent="0.2">
      <c r="A311" s="67"/>
      <c r="B311" s="93"/>
      <c r="C311" s="101" t="s">
        <v>374</v>
      </c>
      <c r="D311" s="94"/>
      <c r="E311" s="94"/>
      <c r="F311" s="94"/>
      <c r="G311" s="94"/>
      <c r="H311" s="94"/>
      <c r="I311" s="72"/>
      <c r="J311" s="74"/>
      <c r="K311" s="74"/>
      <c r="L311" s="75"/>
    </row>
    <row r="312" spans="1:12" ht="14.25" x14ac:dyDescent="0.2">
      <c r="A312" s="67"/>
      <c r="B312" s="93"/>
      <c r="C312" s="94" t="s">
        <v>375</v>
      </c>
      <c r="D312" s="94"/>
      <c r="E312" s="94"/>
      <c r="F312" s="94"/>
      <c r="G312" s="94"/>
      <c r="H312" s="94"/>
      <c r="I312" s="72"/>
      <c r="J312" s="74">
        <f>SUM(X51:X303)</f>
        <v>2744.0799999999995</v>
      </c>
      <c r="K312" s="74"/>
      <c r="L312" s="75">
        <f>SUM(AT51:AT303)</f>
        <v>139756</v>
      </c>
    </row>
    <row r="313" spans="1:12" ht="14.25" hidden="1" x14ac:dyDescent="0.2">
      <c r="A313" s="67"/>
      <c r="B313" s="93"/>
      <c r="C313" s="94" t="s">
        <v>376</v>
      </c>
      <c r="D313" s="94"/>
      <c r="E313" s="94"/>
      <c r="F313" s="94"/>
      <c r="G313" s="94"/>
      <c r="H313" s="94"/>
      <c r="I313" s="72"/>
      <c r="J313" s="74">
        <f>SUM(Z51:Z303)</f>
        <v>0</v>
      </c>
      <c r="K313" s="74"/>
      <c r="L313" s="75">
        <f>SUM(AV51:AV303)</f>
        <v>0</v>
      </c>
    </row>
    <row r="314" spans="1:12" ht="14.25" x14ac:dyDescent="0.2">
      <c r="A314" s="67"/>
      <c r="B314" s="93"/>
      <c r="C314" s="94" t="s">
        <v>377</v>
      </c>
      <c r="D314" s="94"/>
      <c r="E314" s="94"/>
      <c r="F314" s="94"/>
      <c r="G314" s="94"/>
      <c r="H314" s="94"/>
      <c r="I314" s="72"/>
      <c r="J314" s="74">
        <f>J316+J317</f>
        <v>27866.129999999997</v>
      </c>
      <c r="K314" s="74"/>
      <c r="L314" s="75">
        <f>L316+L317</f>
        <v>266454</v>
      </c>
    </row>
    <row r="315" spans="1:12" ht="14.25" x14ac:dyDescent="0.2">
      <c r="A315" s="67"/>
      <c r="B315" s="93"/>
      <c r="C315" s="101" t="s">
        <v>372</v>
      </c>
      <c r="D315" s="94"/>
      <c r="E315" s="94"/>
      <c r="F315" s="94"/>
      <c r="G315" s="94"/>
      <c r="H315" s="94"/>
      <c r="I315" s="72"/>
      <c r="J315" s="74"/>
      <c r="K315" s="74"/>
      <c r="L315" s="75"/>
    </row>
    <row r="316" spans="1:12" ht="14.25" x14ac:dyDescent="0.2">
      <c r="A316" s="67"/>
      <c r="B316" s="93"/>
      <c r="C316" s="94" t="s">
        <v>378</v>
      </c>
      <c r="D316" s="94"/>
      <c r="E316" s="94"/>
      <c r="F316" s="94"/>
      <c r="G316" s="94"/>
      <c r="H316" s="94"/>
      <c r="I316" s="72"/>
      <c r="J316" s="74">
        <f>SUM(AA51:AA303)-SUM(BJ51:BJ303)</f>
        <v>27866.129999999997</v>
      </c>
      <c r="K316" s="74"/>
      <c r="L316" s="75">
        <f>SUM(AW51:AW303)-SUM(BK51:BK303)</f>
        <v>266454</v>
      </c>
    </row>
    <row r="317" spans="1:12" ht="14.25" hidden="1" x14ac:dyDescent="0.2">
      <c r="A317" s="67"/>
      <c r="B317" s="93"/>
      <c r="C317" s="94" t="s">
        <v>379</v>
      </c>
      <c r="D317" s="94"/>
      <c r="E317" s="94"/>
      <c r="F317" s="94"/>
      <c r="G317" s="94"/>
      <c r="H317" s="94"/>
      <c r="I317" s="72"/>
      <c r="J317" s="74">
        <f>SUM(BC51:BC303)</f>
        <v>0</v>
      </c>
      <c r="K317" s="74"/>
      <c r="L317" s="75">
        <f>SUM(BC51:BC303)</f>
        <v>0</v>
      </c>
    </row>
    <row r="318" spans="1:12" ht="14.25" hidden="1" x14ac:dyDescent="0.2">
      <c r="A318" s="67"/>
      <c r="B318" s="93"/>
      <c r="C318" s="94" t="s">
        <v>380</v>
      </c>
      <c r="D318" s="94"/>
      <c r="E318" s="94"/>
      <c r="F318" s="94"/>
      <c r="G318" s="94"/>
      <c r="H318" s="94"/>
      <c r="I318" s="72"/>
      <c r="J318" s="74">
        <f>SUM(AF51:AF303)</f>
        <v>0</v>
      </c>
      <c r="K318" s="74"/>
      <c r="L318" s="75">
        <f>SUM(BB51:BB303)</f>
        <v>0</v>
      </c>
    </row>
    <row r="319" spans="1:12" ht="14.25" x14ac:dyDescent="0.2">
      <c r="A319" s="67"/>
      <c r="B319" s="93"/>
      <c r="C319" s="94" t="s">
        <v>381</v>
      </c>
      <c r="D319" s="94"/>
      <c r="E319" s="94"/>
      <c r="F319" s="94"/>
      <c r="G319" s="94"/>
      <c r="H319" s="94"/>
      <c r="I319" s="72"/>
      <c r="J319" s="74">
        <f>SUM(S51:S303)+SUM(X51:X303)+SUM(Z51:Z303)</f>
        <v>11514.39</v>
      </c>
      <c r="K319" s="74"/>
      <c r="L319" s="75">
        <f>SUM(AR51:AR303)+SUM(AT51:AT303)+SUM(AV51:AV303)</f>
        <v>586428</v>
      </c>
    </row>
    <row r="320" spans="1:12" ht="14.25" x14ac:dyDescent="0.2">
      <c r="A320" s="67"/>
      <c r="B320" s="93"/>
      <c r="C320" s="94" t="s">
        <v>382</v>
      </c>
      <c r="D320" s="94"/>
      <c r="E320" s="94"/>
      <c r="F320" s="94"/>
      <c r="G320" s="94"/>
      <c r="H320" s="94"/>
      <c r="I320" s="72"/>
      <c r="J320" s="74">
        <f>SUM(AD51:AD303)</f>
        <v>12408.89</v>
      </c>
      <c r="K320" s="74"/>
      <c r="L320" s="75">
        <f>SUM(AZ51:AZ303)</f>
        <v>631984</v>
      </c>
    </row>
    <row r="321" spans="1:12" ht="14.25" x14ac:dyDescent="0.2">
      <c r="A321" s="67"/>
      <c r="B321" s="93"/>
      <c r="C321" s="94" t="s">
        <v>383</v>
      </c>
      <c r="D321" s="94"/>
      <c r="E321" s="94"/>
      <c r="F321" s="94"/>
      <c r="G321" s="94"/>
      <c r="H321" s="94"/>
      <c r="I321" s="72"/>
      <c r="J321" s="74">
        <f>SUM(AE51:AE303)</f>
        <v>7616.61</v>
      </c>
      <c r="K321" s="74"/>
      <c r="L321" s="75">
        <f>SUM(BA51:BA303)</f>
        <v>387914</v>
      </c>
    </row>
    <row r="322" spans="1:12" ht="14.25" hidden="1" x14ac:dyDescent="0.2">
      <c r="A322" s="67"/>
      <c r="B322" s="93"/>
      <c r="C322" s="94" t="s">
        <v>384</v>
      </c>
      <c r="D322" s="94"/>
      <c r="E322" s="94"/>
      <c r="F322" s="94"/>
      <c r="G322" s="94"/>
      <c r="H322" s="94"/>
      <c r="I322" s="72"/>
      <c r="J322" s="74">
        <f>J324+J325</f>
        <v>0</v>
      </c>
      <c r="K322" s="74"/>
      <c r="L322" s="75">
        <f>L324+L325</f>
        <v>0</v>
      </c>
    </row>
    <row r="323" spans="1:12" ht="14.25" hidden="1" x14ac:dyDescent="0.2">
      <c r="A323" s="67"/>
      <c r="B323" s="93"/>
      <c r="C323" s="101" t="s">
        <v>369</v>
      </c>
      <c r="D323" s="94"/>
      <c r="E323" s="94"/>
      <c r="F323" s="94"/>
      <c r="G323" s="94"/>
      <c r="H323" s="94"/>
      <c r="I323" s="72"/>
      <c r="J323" s="74"/>
      <c r="K323" s="74"/>
      <c r="L323" s="75"/>
    </row>
    <row r="324" spans="1:12" ht="14.25" hidden="1" x14ac:dyDescent="0.2">
      <c r="A324" s="67"/>
      <c r="B324" s="93"/>
      <c r="C324" s="94" t="s">
        <v>385</v>
      </c>
      <c r="D324" s="94"/>
      <c r="E324" s="94"/>
      <c r="F324" s="94"/>
      <c r="G324" s="94"/>
      <c r="H324" s="94"/>
      <c r="I324" s="72"/>
      <c r="J324" s="74">
        <f>SUM(BJ51:BJ303)</f>
        <v>0</v>
      </c>
      <c r="K324" s="74"/>
      <c r="L324" s="75">
        <f>SUM(BK51:BK303)</f>
        <v>0</v>
      </c>
    </row>
    <row r="325" spans="1:12" ht="14.25" hidden="1" x14ac:dyDescent="0.2">
      <c r="A325" s="67"/>
      <c r="B325" s="93"/>
      <c r="C325" s="94" t="s">
        <v>386</v>
      </c>
      <c r="D325" s="94"/>
      <c r="E325" s="94"/>
      <c r="F325" s="94"/>
      <c r="G325" s="94"/>
      <c r="H325" s="94"/>
      <c r="I325" s="72"/>
      <c r="J325" s="74">
        <f>SUM(AH51:AH303)</f>
        <v>0</v>
      </c>
      <c r="K325" s="74"/>
      <c r="L325" s="75">
        <f>SUM(BD51:BD303)</f>
        <v>0</v>
      </c>
    </row>
    <row r="326" spans="1:12" ht="14.25" hidden="1" x14ac:dyDescent="0.2">
      <c r="A326" s="67"/>
      <c r="B326" s="93"/>
      <c r="C326" s="94" t="s">
        <v>387</v>
      </c>
      <c r="D326" s="94"/>
      <c r="E326" s="94"/>
      <c r="F326" s="94"/>
      <c r="G326" s="94"/>
      <c r="H326" s="94"/>
      <c r="I326" s="72"/>
      <c r="J326" s="74">
        <f>SUM(BL51:BL303)</f>
        <v>0</v>
      </c>
      <c r="K326" s="74"/>
      <c r="L326" s="75"/>
    </row>
    <row r="327" spans="1:12" ht="14.25" hidden="1" x14ac:dyDescent="0.2">
      <c r="A327" s="67"/>
      <c r="B327" s="93"/>
      <c r="C327" s="94" t="s">
        <v>388</v>
      </c>
      <c r="D327" s="94"/>
      <c r="E327" s="94"/>
      <c r="F327" s="94"/>
      <c r="G327" s="94"/>
      <c r="H327" s="94"/>
      <c r="I327" s="72"/>
      <c r="J327" s="74">
        <f>SUM(BN51:BN303)</f>
        <v>0</v>
      </c>
      <c r="K327" s="74"/>
      <c r="L327" s="75">
        <f>SUM(BO51:BO303)</f>
        <v>0</v>
      </c>
    </row>
    <row r="328" spans="1:12" ht="15" x14ac:dyDescent="0.2">
      <c r="A328" s="95"/>
      <c r="B328" s="96"/>
      <c r="C328" s="97" t="s">
        <v>389</v>
      </c>
      <c r="D328" s="97"/>
      <c r="E328" s="97"/>
      <c r="F328" s="97"/>
      <c r="G328" s="97"/>
      <c r="H328" s="97"/>
      <c r="I328" s="98"/>
      <c r="J328" s="99">
        <f>J305+J320+J321+J322+J326+J327</f>
        <v>78396.3</v>
      </c>
      <c r="K328" s="99"/>
      <c r="L328" s="100">
        <f>L305+L320+L321+L322+L326+L327</f>
        <v>2021926</v>
      </c>
    </row>
    <row r="329" spans="1:12" ht="14.25" x14ac:dyDescent="0.2">
      <c r="A329" s="67"/>
      <c r="B329" s="93"/>
      <c r="C329" s="101" t="s">
        <v>390</v>
      </c>
      <c r="D329" s="94"/>
      <c r="E329" s="94"/>
      <c r="F329" s="94"/>
      <c r="G329" s="94"/>
      <c r="H329" s="94"/>
      <c r="I329" s="72"/>
      <c r="J329" s="74"/>
      <c r="K329" s="74"/>
      <c r="L329" s="75"/>
    </row>
    <row r="330" spans="1:12" ht="14.25" hidden="1" x14ac:dyDescent="0.2">
      <c r="A330" s="67"/>
      <c r="B330" s="93"/>
      <c r="C330" s="94" t="s">
        <v>391</v>
      </c>
      <c r="D330" s="94"/>
      <c r="E330" s="94"/>
      <c r="F330" s="94"/>
      <c r="G330" s="94"/>
      <c r="H330" s="94"/>
      <c r="I330" s="72"/>
      <c r="J330" s="74">
        <f>SUM(AB51:AB303)</f>
        <v>0</v>
      </c>
      <c r="K330" s="74"/>
      <c r="L330" s="75">
        <f>SUM(AX51:AX303)</f>
        <v>0</v>
      </c>
    </row>
    <row r="331" spans="1:12" ht="14.25" hidden="1" x14ac:dyDescent="0.2">
      <c r="A331" s="67"/>
      <c r="B331" s="93"/>
      <c r="C331" s="94" t="s">
        <v>392</v>
      </c>
      <c r="D331" s="94"/>
      <c r="E331" s="94"/>
      <c r="F331" s="94"/>
      <c r="G331" s="94"/>
      <c r="H331" s="94"/>
      <c r="I331" s="72"/>
      <c r="J331" s="74">
        <f>SUM(AC51:AC303)</f>
        <v>0</v>
      </c>
      <c r="K331" s="74"/>
      <c r="L331" s="75">
        <f>SUM(AY51:AY303)</f>
        <v>0</v>
      </c>
    </row>
    <row r="332" spans="1:12" ht="14.25" x14ac:dyDescent="0.2">
      <c r="A332" s="67"/>
      <c r="B332" s="93"/>
      <c r="C332" s="94" t="s">
        <v>393</v>
      </c>
      <c r="D332" s="94"/>
      <c r="E332" s="94"/>
      <c r="F332" s="102"/>
      <c r="G332" s="103">
        <f>Source!P113</f>
        <v>1073.9539152</v>
      </c>
      <c r="H332" s="67"/>
      <c r="I332" s="67"/>
      <c r="J332" s="67"/>
      <c r="K332" s="67"/>
      <c r="L332" s="67"/>
    </row>
    <row r="333" spans="1:12" ht="14.25" x14ac:dyDescent="0.2">
      <c r="A333" s="67"/>
      <c r="B333" s="93"/>
      <c r="C333" s="94" t="s">
        <v>394</v>
      </c>
      <c r="D333" s="94"/>
      <c r="E333" s="94"/>
      <c r="F333" s="102"/>
      <c r="G333" s="103">
        <f>Source!P114</f>
        <v>233.15076239999999</v>
      </c>
      <c r="H333" s="67"/>
      <c r="I333" s="67"/>
      <c r="J333" s="67"/>
      <c r="K333" s="67"/>
      <c r="L333" s="67"/>
    </row>
    <row r="336" spans="1:12" ht="16.5" x14ac:dyDescent="0.2">
      <c r="A336" s="66" t="s">
        <v>395</v>
      </c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</row>
    <row r="337" spans="1:82" ht="57" x14ac:dyDescent="0.2">
      <c r="A337" s="69" t="s">
        <v>163</v>
      </c>
      <c r="B337" s="70" t="str">
        <f>Source!F126</f>
        <v>т03-21-01-021</v>
      </c>
      <c r="C337" s="70" t="str">
        <f>Source!G126</f>
        <v>Перевозка грузов I класса автомобилями-самосвалами грузоподъемностью 10 т работающих вне карьера на расстояние до 21 км</v>
      </c>
      <c r="D337" s="71" t="str">
        <f>Source!H126</f>
        <v>1 Т ГРУЗА</v>
      </c>
      <c r="E337" s="72">
        <f>Source!K126</f>
        <v>512.32000000000005</v>
      </c>
      <c r="F337" s="72"/>
      <c r="G337" s="72">
        <f>Source!I126</f>
        <v>512.32000000000005</v>
      </c>
      <c r="H337" s="74"/>
      <c r="I337" s="73"/>
      <c r="J337" s="74"/>
      <c r="K337" s="73"/>
      <c r="L337" s="75"/>
    </row>
    <row r="338" spans="1:82" ht="25.5" x14ac:dyDescent="0.2">
      <c r="C338" s="79" t="str">
        <f>"Объем: "&amp;Source!I126&amp;"=23,1+"&amp;"10,2+"&amp;"55,6+"&amp;"10,8+"&amp;"220,5*"&amp;"1,6"</f>
        <v>Объем: 512,32=23,1+10,2+55,6+10,8+220,5*1,6</v>
      </c>
    </row>
    <row r="339" spans="1:82" ht="14.25" x14ac:dyDescent="0.2">
      <c r="A339" s="70"/>
      <c r="B339" s="73">
        <v>2</v>
      </c>
      <c r="C339" s="82" t="s">
        <v>351</v>
      </c>
      <c r="D339" s="83"/>
      <c r="E339" s="84"/>
      <c r="F339" s="84"/>
      <c r="G339" s="84"/>
      <c r="H339" s="85">
        <f>Source!AM126</f>
        <v>15.75</v>
      </c>
      <c r="I339" s="86"/>
      <c r="J339" s="85">
        <f>ROUND((((Source!ET126)-(Source!EU126))+Source!AE126)*Source!I126, 2)</f>
        <v>8069.04</v>
      </c>
      <c r="K339" s="86">
        <f>IF(Source!BB126&lt;&gt; 0, Source!BB126, 1)</f>
        <v>21.15</v>
      </c>
      <c r="L339" s="87">
        <f>Source!Q126</f>
        <v>170660</v>
      </c>
    </row>
    <row r="340" spans="1:82" ht="14.25" x14ac:dyDescent="0.2">
      <c r="A340" s="82"/>
      <c r="B340" s="82"/>
      <c r="C340" s="82" t="s">
        <v>354</v>
      </c>
      <c r="D340" s="83"/>
      <c r="E340" s="84"/>
      <c r="F340" s="84"/>
      <c r="G340" s="84"/>
      <c r="H340" s="85">
        <f>H339</f>
        <v>15.75</v>
      </c>
      <c r="I340" s="86"/>
      <c r="J340" s="85">
        <f>J339</f>
        <v>8069.04</v>
      </c>
      <c r="K340" s="86"/>
      <c r="L340" s="87">
        <f>L339</f>
        <v>170660</v>
      </c>
    </row>
    <row r="341" spans="1:82" ht="15" x14ac:dyDescent="0.2">
      <c r="C341" s="90" t="s">
        <v>359</v>
      </c>
      <c r="D341" s="90"/>
      <c r="E341" s="90"/>
      <c r="F341" s="90"/>
      <c r="G341" s="90"/>
      <c r="H341" s="90"/>
      <c r="I341" s="91">
        <f>J339</f>
        <v>8069.04</v>
      </c>
      <c r="J341" s="91"/>
      <c r="K341" s="92">
        <f>L339</f>
        <v>170660</v>
      </c>
      <c r="L341" s="92"/>
      <c r="O341" s="88">
        <f>J339</f>
        <v>8069.04</v>
      </c>
      <c r="Q341" s="88">
        <f>J339</f>
        <v>8069.04</v>
      </c>
      <c r="R341" t="s">
        <v>360</v>
      </c>
      <c r="T341">
        <f>0</f>
        <v>0</v>
      </c>
      <c r="U341">
        <f>0</f>
        <v>0</v>
      </c>
      <c r="Y341">
        <f>0</f>
        <v>0</v>
      </c>
      <c r="Z341" t="s">
        <v>360</v>
      </c>
      <c r="AD341">
        <f>ROUND((Source!AT126/100)*((ROUND(Source!AF126*Source!I126, 2)+ROUND(Source!AE126*Source!I126, 2))), 2)</f>
        <v>0</v>
      </c>
      <c r="AE341">
        <f>ROUND((Source!AU126/100)*((ROUND(Source!AF126*Source!I126, 2)+ROUND(Source!AE126*Source!I126, 2))), 2)</f>
        <v>0</v>
      </c>
      <c r="AF341" s="88">
        <f>J339</f>
        <v>8069.04</v>
      </c>
      <c r="AN341" s="89">
        <f>L339</f>
        <v>170660</v>
      </c>
      <c r="AP341" s="89">
        <f>L339</f>
        <v>170660</v>
      </c>
      <c r="AQ341" t="s">
        <v>360</v>
      </c>
      <c r="AS341">
        <f>0</f>
        <v>0</v>
      </c>
      <c r="AU341">
        <f>0</f>
        <v>0</v>
      </c>
      <c r="AV341" t="s">
        <v>360</v>
      </c>
      <c r="AZ341">
        <f>Source!X126</f>
        <v>0</v>
      </c>
      <c r="BA341">
        <f>Source!Y126</f>
        <v>0</v>
      </c>
      <c r="BB341" s="89">
        <f>L339</f>
        <v>170660</v>
      </c>
      <c r="CD341">
        <v>1</v>
      </c>
    </row>
    <row r="343" spans="1:82" ht="15" x14ac:dyDescent="0.2">
      <c r="A343" s="95"/>
      <c r="B343" s="96"/>
      <c r="C343" s="97" t="s">
        <v>396</v>
      </c>
      <c r="D343" s="97"/>
      <c r="E343" s="97"/>
      <c r="F343" s="97"/>
      <c r="G343" s="97"/>
      <c r="H343" s="97"/>
      <c r="I343" s="98"/>
      <c r="J343" s="99">
        <f>J345+J346+J352+J356</f>
        <v>8069.04</v>
      </c>
      <c r="K343" s="99"/>
      <c r="L343" s="100">
        <f>L345+L346+L352+L356</f>
        <v>170660</v>
      </c>
    </row>
    <row r="344" spans="1:82" ht="14.25" x14ac:dyDescent="0.2">
      <c r="A344" s="67"/>
      <c r="B344" s="93"/>
      <c r="C344" s="101" t="s">
        <v>369</v>
      </c>
      <c r="D344" s="94"/>
      <c r="E344" s="94"/>
      <c r="F344" s="94"/>
      <c r="G344" s="94"/>
      <c r="H344" s="94"/>
      <c r="I344" s="72"/>
      <c r="J344" s="74"/>
      <c r="K344" s="74"/>
      <c r="L344" s="75"/>
    </row>
    <row r="345" spans="1:82" ht="14.25" hidden="1" x14ac:dyDescent="0.2">
      <c r="A345" s="67"/>
      <c r="B345" s="93"/>
      <c r="C345" s="94" t="s">
        <v>370</v>
      </c>
      <c r="D345" s="94"/>
      <c r="E345" s="94"/>
      <c r="F345" s="94"/>
      <c r="G345" s="94"/>
      <c r="H345" s="94"/>
      <c r="I345" s="72"/>
      <c r="J345" s="74">
        <f>SUM(S336:S341)</f>
        <v>0</v>
      </c>
      <c r="K345" s="74"/>
      <c r="L345" s="75">
        <f>SUM(AR336:AR341)</f>
        <v>0</v>
      </c>
    </row>
    <row r="346" spans="1:82" ht="14.25" hidden="1" x14ac:dyDescent="0.2">
      <c r="A346" s="67"/>
      <c r="B346" s="93"/>
      <c r="C346" s="94" t="s">
        <v>371</v>
      </c>
      <c r="D346" s="94"/>
      <c r="E346" s="94"/>
      <c r="F346" s="94"/>
      <c r="G346" s="94"/>
      <c r="H346" s="94"/>
      <c r="I346" s="72"/>
      <c r="J346" s="74">
        <f>J348+J351</f>
        <v>0</v>
      </c>
      <c r="K346" s="74"/>
      <c r="L346" s="75">
        <f>L348+L351</f>
        <v>0</v>
      </c>
    </row>
    <row r="347" spans="1:82" ht="14.25" hidden="1" x14ac:dyDescent="0.2">
      <c r="A347" s="67"/>
      <c r="B347" s="93"/>
      <c r="C347" s="101" t="s">
        <v>372</v>
      </c>
      <c r="D347" s="94"/>
      <c r="E347" s="94"/>
      <c r="F347" s="94"/>
      <c r="G347" s="94"/>
      <c r="H347" s="94"/>
      <c r="I347" s="72"/>
      <c r="J347" s="74"/>
      <c r="K347" s="74"/>
      <c r="L347" s="75"/>
    </row>
    <row r="348" spans="1:82" ht="14.25" hidden="1" x14ac:dyDescent="0.2">
      <c r="A348" s="67"/>
      <c r="B348" s="93"/>
      <c r="C348" s="94" t="s">
        <v>373</v>
      </c>
      <c r="D348" s="94"/>
      <c r="E348" s="94"/>
      <c r="F348" s="94"/>
      <c r="G348" s="94"/>
      <c r="H348" s="94"/>
      <c r="I348" s="72"/>
      <c r="J348" s="74">
        <f>SUM(P336:P341)</f>
        <v>0</v>
      </c>
      <c r="K348" s="74"/>
      <c r="L348" s="75">
        <f>SUM(AO336:AO341)</f>
        <v>0</v>
      </c>
    </row>
    <row r="349" spans="1:82" ht="14.25" hidden="1" x14ac:dyDescent="0.2">
      <c r="A349" s="67"/>
      <c r="B349" s="93"/>
      <c r="C349" s="101" t="s">
        <v>374</v>
      </c>
      <c r="D349" s="94"/>
      <c r="E349" s="94"/>
      <c r="F349" s="94"/>
      <c r="G349" s="94"/>
      <c r="H349" s="94"/>
      <c r="I349" s="72"/>
      <c r="J349" s="74"/>
      <c r="K349" s="74"/>
      <c r="L349" s="75"/>
    </row>
    <row r="350" spans="1:82" ht="14.25" hidden="1" x14ac:dyDescent="0.2">
      <c r="A350" s="67"/>
      <c r="B350" s="93"/>
      <c r="C350" s="94" t="s">
        <v>375</v>
      </c>
      <c r="D350" s="94"/>
      <c r="E350" s="94"/>
      <c r="F350" s="94"/>
      <c r="G350" s="94"/>
      <c r="H350" s="94"/>
      <c r="I350" s="72"/>
      <c r="J350" s="74">
        <f>SUM(X336:X341)</f>
        <v>0</v>
      </c>
      <c r="K350" s="74"/>
      <c r="L350" s="75">
        <f>SUM(AT336:AT341)</f>
        <v>0</v>
      </c>
    </row>
    <row r="351" spans="1:82" ht="14.25" hidden="1" x14ac:dyDescent="0.2">
      <c r="A351" s="67"/>
      <c r="B351" s="93"/>
      <c r="C351" s="94" t="s">
        <v>376</v>
      </c>
      <c r="D351" s="94"/>
      <c r="E351" s="94"/>
      <c r="F351" s="94"/>
      <c r="G351" s="94"/>
      <c r="H351" s="94"/>
      <c r="I351" s="72"/>
      <c r="J351" s="74">
        <f>SUM(Z336:Z341)</f>
        <v>0</v>
      </c>
      <c r="K351" s="74"/>
      <c r="L351" s="75">
        <f>SUM(AV336:AV341)</f>
        <v>0</v>
      </c>
    </row>
    <row r="352" spans="1:82" ht="14.25" hidden="1" x14ac:dyDescent="0.2">
      <c r="A352" s="67"/>
      <c r="B352" s="93"/>
      <c r="C352" s="94" t="s">
        <v>377</v>
      </c>
      <c r="D352" s="94"/>
      <c r="E352" s="94"/>
      <c r="F352" s="94"/>
      <c r="G352" s="94"/>
      <c r="H352" s="94"/>
      <c r="I352" s="72"/>
      <c r="J352" s="74">
        <f>J354+J355</f>
        <v>0</v>
      </c>
      <c r="K352" s="74"/>
      <c r="L352" s="75">
        <f>L354+L355</f>
        <v>0</v>
      </c>
    </row>
    <row r="353" spans="1:12" ht="14.25" hidden="1" x14ac:dyDescent="0.2">
      <c r="A353" s="67"/>
      <c r="B353" s="93"/>
      <c r="C353" s="101" t="s">
        <v>372</v>
      </c>
      <c r="D353" s="94"/>
      <c r="E353" s="94"/>
      <c r="F353" s="94"/>
      <c r="G353" s="94"/>
      <c r="H353" s="94"/>
      <c r="I353" s="72"/>
      <c r="J353" s="74"/>
      <c r="K353" s="74"/>
      <c r="L353" s="75"/>
    </row>
    <row r="354" spans="1:12" ht="14.25" hidden="1" x14ac:dyDescent="0.2">
      <c r="A354" s="67"/>
      <c r="B354" s="93"/>
      <c r="C354" s="94" t="s">
        <v>378</v>
      </c>
      <c r="D354" s="94"/>
      <c r="E354" s="94"/>
      <c r="F354" s="94"/>
      <c r="G354" s="94"/>
      <c r="H354" s="94"/>
      <c r="I354" s="72"/>
      <c r="J354" s="74">
        <f>SUM(AA336:AA341)-SUM(BJ336:BJ341)</f>
        <v>0</v>
      </c>
      <c r="K354" s="74"/>
      <c r="L354" s="75">
        <f>SUM(AW336:AW341)-SUM(BK336:BK341)</f>
        <v>0</v>
      </c>
    </row>
    <row r="355" spans="1:12" ht="14.25" hidden="1" x14ac:dyDescent="0.2">
      <c r="A355" s="67"/>
      <c r="B355" s="93"/>
      <c r="C355" s="94" t="s">
        <v>379</v>
      </c>
      <c r="D355" s="94"/>
      <c r="E355" s="94"/>
      <c r="F355" s="94"/>
      <c r="G355" s="94"/>
      <c r="H355" s="94"/>
      <c r="I355" s="72"/>
      <c r="J355" s="74">
        <f>SUM(BC336:BC341)</f>
        <v>0</v>
      </c>
      <c r="K355" s="74"/>
      <c r="L355" s="75">
        <f>SUM(BC336:BC341)</f>
        <v>0</v>
      </c>
    </row>
    <row r="356" spans="1:12" ht="14.25" x14ac:dyDescent="0.2">
      <c r="A356" s="67"/>
      <c r="B356" s="93"/>
      <c r="C356" s="94" t="s">
        <v>380</v>
      </c>
      <c r="D356" s="94"/>
      <c r="E356" s="94"/>
      <c r="F356" s="94"/>
      <c r="G356" s="94"/>
      <c r="H356" s="94"/>
      <c r="I356" s="72"/>
      <c r="J356" s="74">
        <f>SUM(AF336:AF341)</f>
        <v>8069.04</v>
      </c>
      <c r="K356" s="74"/>
      <c r="L356" s="75">
        <f>SUM(BB336:BB341)</f>
        <v>170660</v>
      </c>
    </row>
    <row r="357" spans="1:12" ht="14.25" hidden="1" x14ac:dyDescent="0.2">
      <c r="A357" s="67"/>
      <c r="B357" s="93"/>
      <c r="C357" s="94" t="s">
        <v>381</v>
      </c>
      <c r="D357" s="94"/>
      <c r="E357" s="94"/>
      <c r="F357" s="94"/>
      <c r="G357" s="94"/>
      <c r="H357" s="94"/>
      <c r="I357" s="72"/>
      <c r="J357" s="74">
        <f>SUM(S336:S341)+SUM(X336:X341)+SUM(Z336:Z341)</f>
        <v>0</v>
      </c>
      <c r="K357" s="74"/>
      <c r="L357" s="75">
        <f>SUM(AR336:AR341)+SUM(AT336:AT341)+SUM(AV336:AV341)</f>
        <v>0</v>
      </c>
    </row>
    <row r="358" spans="1:12" ht="14.25" hidden="1" x14ac:dyDescent="0.2">
      <c r="A358" s="67"/>
      <c r="B358" s="93"/>
      <c r="C358" s="94" t="s">
        <v>382</v>
      </c>
      <c r="D358" s="94"/>
      <c r="E358" s="94"/>
      <c r="F358" s="94"/>
      <c r="G358" s="94"/>
      <c r="H358" s="94"/>
      <c r="I358" s="72"/>
      <c r="J358" s="74">
        <f>SUM(AD336:AD341)</f>
        <v>0</v>
      </c>
      <c r="K358" s="74"/>
      <c r="L358" s="75">
        <f>SUM(AZ336:AZ341)</f>
        <v>0</v>
      </c>
    </row>
    <row r="359" spans="1:12" ht="14.25" hidden="1" x14ac:dyDescent="0.2">
      <c r="A359" s="67"/>
      <c r="B359" s="93"/>
      <c r="C359" s="94" t="s">
        <v>383</v>
      </c>
      <c r="D359" s="94"/>
      <c r="E359" s="94"/>
      <c r="F359" s="94"/>
      <c r="G359" s="94"/>
      <c r="H359" s="94"/>
      <c r="I359" s="72"/>
      <c r="J359" s="74">
        <f>SUM(AE336:AE341)</f>
        <v>0</v>
      </c>
      <c r="K359" s="74"/>
      <c r="L359" s="75">
        <f>SUM(BA336:BA341)</f>
        <v>0</v>
      </c>
    </row>
    <row r="360" spans="1:12" ht="14.25" hidden="1" x14ac:dyDescent="0.2">
      <c r="A360" s="67"/>
      <c r="B360" s="93"/>
      <c r="C360" s="94" t="s">
        <v>384</v>
      </c>
      <c r="D360" s="94"/>
      <c r="E360" s="94"/>
      <c r="F360" s="94"/>
      <c r="G360" s="94"/>
      <c r="H360" s="94"/>
      <c r="I360" s="72"/>
      <c r="J360" s="74">
        <f>J362+J363</f>
        <v>0</v>
      </c>
      <c r="K360" s="74"/>
      <c r="L360" s="75">
        <f>L362+L363</f>
        <v>0</v>
      </c>
    </row>
    <row r="361" spans="1:12" ht="14.25" hidden="1" x14ac:dyDescent="0.2">
      <c r="A361" s="67"/>
      <c r="B361" s="93"/>
      <c r="C361" s="101" t="s">
        <v>369</v>
      </c>
      <c r="D361" s="94"/>
      <c r="E361" s="94"/>
      <c r="F361" s="94"/>
      <c r="G361" s="94"/>
      <c r="H361" s="94"/>
      <c r="I361" s="72"/>
      <c r="J361" s="74"/>
      <c r="K361" s="74"/>
      <c r="L361" s="75"/>
    </row>
    <row r="362" spans="1:12" ht="14.25" hidden="1" x14ac:dyDescent="0.2">
      <c r="A362" s="67"/>
      <c r="B362" s="93"/>
      <c r="C362" s="94" t="s">
        <v>385</v>
      </c>
      <c r="D362" s="94"/>
      <c r="E362" s="94"/>
      <c r="F362" s="94"/>
      <c r="G362" s="94"/>
      <c r="H362" s="94"/>
      <c r="I362" s="72"/>
      <c r="J362" s="74">
        <f>SUM(BJ336:BJ341)</f>
        <v>0</v>
      </c>
      <c r="K362" s="74"/>
      <c r="L362" s="75">
        <f>SUM(BK336:BK341)</f>
        <v>0</v>
      </c>
    </row>
    <row r="363" spans="1:12" ht="14.25" hidden="1" x14ac:dyDescent="0.2">
      <c r="A363" s="67"/>
      <c r="B363" s="93"/>
      <c r="C363" s="94" t="s">
        <v>386</v>
      </c>
      <c r="D363" s="94"/>
      <c r="E363" s="94"/>
      <c r="F363" s="94"/>
      <c r="G363" s="94"/>
      <c r="H363" s="94"/>
      <c r="I363" s="72"/>
      <c r="J363" s="74">
        <f>SUM(AH336:AH341)</f>
        <v>0</v>
      </c>
      <c r="K363" s="74"/>
      <c r="L363" s="75">
        <f>SUM(BD336:BD341)</f>
        <v>0</v>
      </c>
    </row>
    <row r="364" spans="1:12" ht="14.25" hidden="1" x14ac:dyDescent="0.2">
      <c r="A364" s="67"/>
      <c r="B364" s="93"/>
      <c r="C364" s="94" t="s">
        <v>387</v>
      </c>
      <c r="D364" s="94"/>
      <c r="E364" s="94"/>
      <c r="F364" s="94"/>
      <c r="G364" s="94"/>
      <c r="H364" s="94"/>
      <c r="I364" s="72"/>
      <c r="J364" s="74">
        <f>SUM(BL336:BL341)</f>
        <v>0</v>
      </c>
      <c r="K364" s="74"/>
      <c r="L364" s="75"/>
    </row>
    <row r="365" spans="1:12" ht="14.25" hidden="1" x14ac:dyDescent="0.2">
      <c r="A365" s="67"/>
      <c r="B365" s="93"/>
      <c r="C365" s="94" t="s">
        <v>388</v>
      </c>
      <c r="D365" s="94"/>
      <c r="E365" s="94"/>
      <c r="F365" s="94"/>
      <c r="G365" s="94"/>
      <c r="H365" s="94"/>
      <c r="I365" s="72"/>
      <c r="J365" s="74">
        <f>SUM(BN336:BN341)</f>
        <v>0</v>
      </c>
      <c r="K365" s="74"/>
      <c r="L365" s="75">
        <f>SUM(BO336:BO341)</f>
        <v>0</v>
      </c>
    </row>
    <row r="366" spans="1:12" ht="15" x14ac:dyDescent="0.2">
      <c r="A366" s="95"/>
      <c r="B366" s="96"/>
      <c r="C366" s="97" t="s">
        <v>389</v>
      </c>
      <c r="D366" s="97"/>
      <c r="E366" s="97"/>
      <c r="F366" s="97"/>
      <c r="G366" s="97"/>
      <c r="H366" s="97"/>
      <c r="I366" s="98"/>
      <c r="J366" s="99">
        <f>J343+J358+J359+J360+J364+J365</f>
        <v>8069.04</v>
      </c>
      <c r="K366" s="99"/>
      <c r="L366" s="100">
        <f>L343+L358+L359+L360+L364+L365</f>
        <v>170660</v>
      </c>
    </row>
    <row r="367" spans="1:12" ht="14.25" hidden="1" x14ac:dyDescent="0.2">
      <c r="A367" s="67"/>
      <c r="B367" s="93"/>
      <c r="C367" s="101" t="s">
        <v>390</v>
      </c>
      <c r="D367" s="94"/>
      <c r="E367" s="94"/>
      <c r="F367" s="94"/>
      <c r="G367" s="94"/>
      <c r="H367" s="94"/>
      <c r="I367" s="72"/>
      <c r="J367" s="74"/>
      <c r="K367" s="74"/>
      <c r="L367" s="75"/>
    </row>
    <row r="368" spans="1:12" ht="14.25" hidden="1" x14ac:dyDescent="0.2">
      <c r="A368" s="67"/>
      <c r="B368" s="93"/>
      <c r="C368" s="94" t="s">
        <v>391</v>
      </c>
      <c r="D368" s="94"/>
      <c r="E368" s="94"/>
      <c r="F368" s="94"/>
      <c r="G368" s="94"/>
      <c r="H368" s="94"/>
      <c r="I368" s="72"/>
      <c r="J368" s="74">
        <f>SUM(AB336:AB341)</f>
        <v>0</v>
      </c>
      <c r="K368" s="74"/>
      <c r="L368" s="75">
        <f>SUM(AX336:AX341)</f>
        <v>0</v>
      </c>
    </row>
    <row r="369" spans="1:12" ht="14.25" hidden="1" x14ac:dyDescent="0.2">
      <c r="A369" s="67"/>
      <c r="B369" s="93"/>
      <c r="C369" s="94" t="s">
        <v>392</v>
      </c>
      <c r="D369" s="94"/>
      <c r="E369" s="94"/>
      <c r="F369" s="94"/>
      <c r="G369" s="94"/>
      <c r="H369" s="94"/>
      <c r="I369" s="72"/>
      <c r="J369" s="74">
        <f>SUM(AC336:AC341)</f>
        <v>0</v>
      </c>
      <c r="K369" s="74"/>
      <c r="L369" s="75">
        <f>SUM(AY336:AY341)</f>
        <v>0</v>
      </c>
    </row>
    <row r="370" spans="1:12" ht="14.25" hidden="1" customHeight="1" x14ac:dyDescent="0.2">
      <c r="A370" s="67"/>
      <c r="B370" s="93"/>
      <c r="C370" s="94" t="s">
        <v>393</v>
      </c>
      <c r="D370" s="94"/>
      <c r="E370" s="94"/>
      <c r="F370" s="102"/>
      <c r="G370" s="103">
        <f>Source!P152</f>
        <v>0</v>
      </c>
      <c r="H370" s="67"/>
      <c r="I370" s="67"/>
      <c r="J370" s="67"/>
      <c r="K370" s="67"/>
      <c r="L370" s="67"/>
    </row>
    <row r="371" spans="1:12" ht="14.25" hidden="1" customHeight="1" x14ac:dyDescent="0.2">
      <c r="A371" s="67"/>
      <c r="B371" s="93"/>
      <c r="C371" s="94" t="s">
        <v>394</v>
      </c>
      <c r="D371" s="94"/>
      <c r="E371" s="94"/>
      <c r="F371" s="102"/>
      <c r="G371" s="103">
        <f>Source!P153</f>
        <v>0</v>
      </c>
      <c r="H371" s="67"/>
      <c r="I371" s="67"/>
      <c r="J371" s="67"/>
      <c r="K371" s="67"/>
      <c r="L371" s="67"/>
    </row>
    <row r="374" spans="1:12" ht="15" x14ac:dyDescent="0.2">
      <c r="A374" s="104"/>
      <c r="B374" s="105"/>
      <c r="C374" s="106" t="s">
        <v>397</v>
      </c>
      <c r="D374" s="106"/>
      <c r="E374" s="106"/>
      <c r="F374" s="106"/>
      <c r="G374" s="106"/>
      <c r="H374" s="106"/>
      <c r="I374" s="107"/>
      <c r="J374" s="108"/>
      <c r="K374" s="108"/>
      <c r="L374" s="109"/>
    </row>
    <row r="376" spans="1:12" ht="15" x14ac:dyDescent="0.2">
      <c r="A376" s="95"/>
      <c r="B376" s="96"/>
      <c r="C376" s="97" t="s">
        <v>398</v>
      </c>
      <c r="D376" s="97"/>
      <c r="E376" s="97"/>
      <c r="F376" s="97"/>
      <c r="G376" s="97"/>
      <c r="H376" s="97"/>
      <c r="I376" s="98"/>
      <c r="J376" s="99">
        <f>J378+J393+J394</f>
        <v>86465.34</v>
      </c>
      <c r="K376" s="99"/>
      <c r="L376" s="100">
        <f>L378+L393+L394</f>
        <v>2192586</v>
      </c>
    </row>
    <row r="377" spans="1:12" ht="14.25" x14ac:dyDescent="0.2">
      <c r="A377" s="67"/>
      <c r="B377" s="93"/>
      <c r="C377" s="101" t="s">
        <v>369</v>
      </c>
      <c r="D377" s="94"/>
      <c r="E377" s="94"/>
      <c r="F377" s="94"/>
      <c r="G377" s="94"/>
      <c r="H377" s="94"/>
      <c r="I377" s="72"/>
      <c r="J377" s="74"/>
      <c r="K377" s="74"/>
      <c r="L377" s="75"/>
    </row>
    <row r="378" spans="1:12" ht="14.25" x14ac:dyDescent="0.2">
      <c r="A378" s="67"/>
      <c r="B378" s="93"/>
      <c r="C378" s="94" t="s">
        <v>399</v>
      </c>
      <c r="D378" s="94"/>
      <c r="E378" s="94"/>
      <c r="F378" s="94"/>
      <c r="G378" s="94"/>
      <c r="H378" s="94"/>
      <c r="I378" s="72"/>
      <c r="J378" s="74">
        <f>J380+J381+J387+J391</f>
        <v>66439.839999999997</v>
      </c>
      <c r="K378" s="74"/>
      <c r="L378" s="75">
        <f>L380+L381+L387+L391</f>
        <v>1172688</v>
      </c>
    </row>
    <row r="379" spans="1:12" ht="14.25" x14ac:dyDescent="0.2">
      <c r="A379" s="67"/>
      <c r="B379" s="93"/>
      <c r="C379" s="101" t="s">
        <v>369</v>
      </c>
      <c r="D379" s="94"/>
      <c r="E379" s="94"/>
      <c r="F379" s="94"/>
      <c r="G379" s="94"/>
      <c r="H379" s="94"/>
      <c r="I379" s="72"/>
      <c r="J379" s="74"/>
      <c r="K379" s="74"/>
      <c r="L379" s="75"/>
    </row>
    <row r="380" spans="1:12" ht="14.25" x14ac:dyDescent="0.2">
      <c r="A380" s="67"/>
      <c r="B380" s="93"/>
      <c r="C380" s="94" t="s">
        <v>400</v>
      </c>
      <c r="D380" s="94"/>
      <c r="E380" s="94"/>
      <c r="F380" s="94"/>
      <c r="G380" s="94"/>
      <c r="H380" s="94"/>
      <c r="I380" s="72"/>
      <c r="J380" s="74">
        <f>SUMIF(CD50:CD372, 1, S50:S372)</f>
        <v>8770.31</v>
      </c>
      <c r="K380" s="74"/>
      <c r="L380" s="75">
        <f>SUMIF(CD50:CD372, 1, AR50:AR372)</f>
        <v>446672</v>
      </c>
    </row>
    <row r="381" spans="1:12" ht="14.25" x14ac:dyDescent="0.2">
      <c r="A381" s="67"/>
      <c r="B381" s="93"/>
      <c r="C381" s="94" t="s">
        <v>371</v>
      </c>
      <c r="D381" s="94"/>
      <c r="E381" s="94"/>
      <c r="F381" s="94"/>
      <c r="G381" s="94"/>
      <c r="H381" s="94"/>
      <c r="I381" s="72"/>
      <c r="J381" s="74">
        <f>J383+J386</f>
        <v>21734.359999999997</v>
      </c>
      <c r="K381" s="74"/>
      <c r="L381" s="75">
        <f>L383+L386</f>
        <v>288902</v>
      </c>
    </row>
    <row r="382" spans="1:12" ht="14.25" x14ac:dyDescent="0.2">
      <c r="A382" s="67"/>
      <c r="B382" s="93"/>
      <c r="C382" s="101" t="s">
        <v>372</v>
      </c>
      <c r="D382" s="94"/>
      <c r="E382" s="94"/>
      <c r="F382" s="94"/>
      <c r="G382" s="94"/>
      <c r="H382" s="94"/>
      <c r="I382" s="72"/>
      <c r="J382" s="74"/>
      <c r="K382" s="74"/>
      <c r="L382" s="75"/>
    </row>
    <row r="383" spans="1:12" ht="14.25" x14ac:dyDescent="0.2">
      <c r="A383" s="67"/>
      <c r="B383" s="93"/>
      <c r="C383" s="94" t="s">
        <v>373</v>
      </c>
      <c r="D383" s="94"/>
      <c r="E383" s="94"/>
      <c r="F383" s="94"/>
      <c r="G383" s="94"/>
      <c r="H383" s="94"/>
      <c r="I383" s="72"/>
      <c r="J383" s="74">
        <f>SUMIF(CD50:CD372, 1, P50:P372)</f>
        <v>21734.359999999997</v>
      </c>
      <c r="K383" s="74"/>
      <c r="L383" s="75">
        <f>SUMIF(CD50:CD372, 1, AO50:AO372)</f>
        <v>288902</v>
      </c>
    </row>
    <row r="384" spans="1:12" ht="14.25" x14ac:dyDescent="0.2">
      <c r="A384" s="67"/>
      <c r="B384" s="93"/>
      <c r="C384" s="101" t="s">
        <v>374</v>
      </c>
      <c r="D384" s="94"/>
      <c r="E384" s="94"/>
      <c r="F384" s="94"/>
      <c r="G384" s="94"/>
      <c r="H384" s="94"/>
      <c r="I384" s="72"/>
      <c r="J384" s="74"/>
      <c r="K384" s="74"/>
      <c r="L384" s="75"/>
    </row>
    <row r="385" spans="1:12" ht="14.25" x14ac:dyDescent="0.2">
      <c r="A385" s="67"/>
      <c r="B385" s="93"/>
      <c r="C385" s="94" t="s">
        <v>375</v>
      </c>
      <c r="D385" s="94"/>
      <c r="E385" s="94"/>
      <c r="F385" s="94"/>
      <c r="G385" s="94"/>
      <c r="H385" s="94"/>
      <c r="I385" s="72"/>
      <c r="J385" s="74">
        <f>SUMIF(CD50:CD372, 1, X50:X372)</f>
        <v>2744.0799999999995</v>
      </c>
      <c r="K385" s="74"/>
      <c r="L385" s="75">
        <f>SUMIF(CD50:CD372, 1, AT50:AT372)</f>
        <v>139756</v>
      </c>
    </row>
    <row r="386" spans="1:12" ht="14.25" hidden="1" x14ac:dyDescent="0.2">
      <c r="A386" s="67"/>
      <c r="B386" s="93"/>
      <c r="C386" s="94" t="s">
        <v>376</v>
      </c>
      <c r="D386" s="94"/>
      <c r="E386" s="94"/>
      <c r="F386" s="94"/>
      <c r="G386" s="94"/>
      <c r="H386" s="94"/>
      <c r="I386" s="72"/>
      <c r="J386" s="74">
        <f>SUMIF(CD50:CD372, 1, Z50:Z372)</f>
        <v>0</v>
      </c>
      <c r="K386" s="74"/>
      <c r="L386" s="75">
        <f>SUMIF(CD50:CD372, 1, AV50:AV372)</f>
        <v>0</v>
      </c>
    </row>
    <row r="387" spans="1:12" ht="14.25" x14ac:dyDescent="0.2">
      <c r="A387" s="67"/>
      <c r="B387" s="93"/>
      <c r="C387" s="94" t="s">
        <v>377</v>
      </c>
      <c r="D387" s="94"/>
      <c r="E387" s="94"/>
      <c r="F387" s="94"/>
      <c r="G387" s="94"/>
      <c r="H387" s="94"/>
      <c r="I387" s="72"/>
      <c r="J387" s="74">
        <f>J389+J390</f>
        <v>27866.129999999997</v>
      </c>
      <c r="K387" s="74"/>
      <c r="L387" s="75">
        <f>L389+L390</f>
        <v>266454</v>
      </c>
    </row>
    <row r="388" spans="1:12" ht="14.25" x14ac:dyDescent="0.2">
      <c r="A388" s="67"/>
      <c r="B388" s="93"/>
      <c r="C388" s="101" t="s">
        <v>372</v>
      </c>
      <c r="D388" s="94"/>
      <c r="E388" s="94"/>
      <c r="F388" s="94"/>
      <c r="G388" s="94"/>
      <c r="H388" s="94"/>
      <c r="I388" s="72"/>
      <c r="J388" s="74"/>
      <c r="K388" s="74"/>
      <c r="L388" s="75"/>
    </row>
    <row r="389" spans="1:12" ht="14.25" x14ac:dyDescent="0.2">
      <c r="A389" s="67"/>
      <c r="B389" s="93"/>
      <c r="C389" s="94" t="s">
        <v>378</v>
      </c>
      <c r="D389" s="94"/>
      <c r="E389" s="94"/>
      <c r="F389" s="94"/>
      <c r="G389" s="94"/>
      <c r="H389" s="94"/>
      <c r="I389" s="72"/>
      <c r="J389" s="74">
        <f>SUMIF(CD50:CD372, 1, AA50:AA372)-SUMIF(CD50:CD372, 1, BJ50:BJ372)</f>
        <v>27866.129999999997</v>
      </c>
      <c r="K389" s="74"/>
      <c r="L389" s="75">
        <f>SUMIF(CD50:CD372, 1, AW50:AW372)-SUMIF(CD50:CD372, 1, BK50:BK372)</f>
        <v>266454</v>
      </c>
    </row>
    <row r="390" spans="1:12" ht="14.25" hidden="1" x14ac:dyDescent="0.2">
      <c r="A390" s="67"/>
      <c r="B390" s="93"/>
      <c r="C390" s="94" t="s">
        <v>379</v>
      </c>
      <c r="D390" s="94"/>
      <c r="E390" s="94"/>
      <c r="F390" s="94"/>
      <c r="G390" s="94"/>
      <c r="H390" s="94"/>
      <c r="I390" s="72"/>
      <c r="J390" s="74">
        <f>SUMIF(CD50:CD372, 1, AG50:AG372)</f>
        <v>0</v>
      </c>
      <c r="K390" s="74"/>
      <c r="L390" s="75">
        <f>SUMIF(CD50:CD372, 1, BC50:BC372)</f>
        <v>0</v>
      </c>
    </row>
    <row r="391" spans="1:12" ht="14.25" x14ac:dyDescent="0.2">
      <c r="A391" s="67"/>
      <c r="B391" s="93"/>
      <c r="C391" s="94" t="s">
        <v>380</v>
      </c>
      <c r="D391" s="94"/>
      <c r="E391" s="94"/>
      <c r="F391" s="94"/>
      <c r="G391" s="94"/>
      <c r="H391" s="94"/>
      <c r="I391" s="72"/>
      <c r="J391" s="74">
        <f>SUMIF(CD50:CD372, 1, AF50:AF372)</f>
        <v>8069.04</v>
      </c>
      <c r="K391" s="74"/>
      <c r="L391" s="75">
        <f>SUMIF(CD50:CD372, 1, BB50:BB372)</f>
        <v>170660</v>
      </c>
    </row>
    <row r="392" spans="1:12" ht="14.25" x14ac:dyDescent="0.2">
      <c r="A392" s="67"/>
      <c r="B392" s="93"/>
      <c r="C392" s="94" t="s">
        <v>401</v>
      </c>
      <c r="D392" s="94"/>
      <c r="E392" s="94"/>
      <c r="F392" s="94"/>
      <c r="G392" s="94"/>
      <c r="H392" s="94"/>
      <c r="I392" s="72"/>
      <c r="J392" s="74">
        <f>SUMIF(CD50:CD372, 1, S50:S372)+SUMIF(CD50:CD372, 1, X50:X372)+SUMIF(CD50:CD372, 1, Z50:Z372)</f>
        <v>11514.39</v>
      </c>
      <c r="K392" s="74"/>
      <c r="L392" s="75">
        <f>SUMIF(CD50:CD372, 1, AR50:AR372)+SUMIF(CD50:CD372, 1, AT50:AT372)+SUMIF(CD50:CD372, 1, AV50:AV372)</f>
        <v>586428</v>
      </c>
    </row>
    <row r="393" spans="1:12" ht="14.25" x14ac:dyDescent="0.2">
      <c r="A393" s="67"/>
      <c r="B393" s="93"/>
      <c r="C393" s="94" t="s">
        <v>402</v>
      </c>
      <c r="D393" s="94"/>
      <c r="E393" s="94"/>
      <c r="F393" s="94"/>
      <c r="G393" s="94"/>
      <c r="H393" s="94"/>
      <c r="I393" s="72"/>
      <c r="J393" s="74">
        <f>SUMIF(CD50:CD372, 1, AD50:AD372)</f>
        <v>12408.89</v>
      </c>
      <c r="K393" s="74"/>
      <c r="L393" s="75">
        <f>SUMIF(CD50:CD372, 1, AZ50:AZ372)</f>
        <v>631984</v>
      </c>
    </row>
    <row r="394" spans="1:12" ht="14.25" x14ac:dyDescent="0.2">
      <c r="A394" s="67"/>
      <c r="B394" s="93"/>
      <c r="C394" s="94" t="s">
        <v>403</v>
      </c>
      <c r="D394" s="94"/>
      <c r="E394" s="94"/>
      <c r="F394" s="94"/>
      <c r="G394" s="94"/>
      <c r="H394" s="94"/>
      <c r="I394" s="72"/>
      <c r="J394" s="74">
        <f>SUMIF(CD50:CD372, 1, AE50:AE372)</f>
        <v>7616.61</v>
      </c>
      <c r="K394" s="74"/>
      <c r="L394" s="75">
        <f>SUMIF(CD50:CD372, 1, BA50:BA372)</f>
        <v>387914</v>
      </c>
    </row>
    <row r="395" spans="1:12" hidden="1" x14ac:dyDescent="0.2"/>
    <row r="396" spans="1:12" ht="15" hidden="1" x14ac:dyDescent="0.2">
      <c r="A396" s="95"/>
      <c r="B396" s="96"/>
      <c r="C396" s="97" t="s">
        <v>404</v>
      </c>
      <c r="D396" s="97"/>
      <c r="E396" s="97"/>
      <c r="F396" s="97"/>
      <c r="G396" s="97"/>
      <c r="H396" s="97"/>
      <c r="I396" s="98"/>
      <c r="J396" s="99">
        <f>J398+J413+J414</f>
        <v>0</v>
      </c>
      <c r="K396" s="99"/>
      <c r="L396" s="100">
        <f>L398+L413+L414</f>
        <v>0</v>
      </c>
    </row>
    <row r="397" spans="1:12" ht="14.25" hidden="1" x14ac:dyDescent="0.2">
      <c r="A397" s="67"/>
      <c r="B397" s="93"/>
      <c r="C397" s="101" t="s">
        <v>369</v>
      </c>
      <c r="D397" s="94"/>
      <c r="E397" s="94"/>
      <c r="F397" s="94"/>
      <c r="G397" s="94"/>
      <c r="H397" s="94"/>
      <c r="I397" s="72"/>
      <c r="J397" s="74"/>
      <c r="K397" s="74"/>
      <c r="L397" s="75"/>
    </row>
    <row r="398" spans="1:12" ht="14.25" hidden="1" x14ac:dyDescent="0.2">
      <c r="A398" s="67"/>
      <c r="B398" s="93"/>
      <c r="C398" s="94" t="s">
        <v>399</v>
      </c>
      <c r="D398" s="94"/>
      <c r="E398" s="94"/>
      <c r="F398" s="94"/>
      <c r="G398" s="94"/>
      <c r="H398" s="94"/>
      <c r="I398" s="72"/>
      <c r="J398" s="74">
        <f>J400+J401+J407+J411</f>
        <v>0</v>
      </c>
      <c r="K398" s="74"/>
      <c r="L398" s="75">
        <f>L400+L401+L407+L411</f>
        <v>0</v>
      </c>
    </row>
    <row r="399" spans="1:12" ht="14.25" hidden="1" x14ac:dyDescent="0.2">
      <c r="A399" s="67"/>
      <c r="B399" s="93"/>
      <c r="C399" s="101" t="s">
        <v>369</v>
      </c>
      <c r="D399" s="94"/>
      <c r="E399" s="94"/>
      <c r="F399" s="94"/>
      <c r="G399" s="94"/>
      <c r="H399" s="94"/>
      <c r="I399" s="72"/>
      <c r="J399" s="74"/>
      <c r="K399" s="74"/>
      <c r="L399" s="75"/>
    </row>
    <row r="400" spans="1:12" ht="14.25" hidden="1" x14ac:dyDescent="0.2">
      <c r="A400" s="67"/>
      <c r="B400" s="93"/>
      <c r="C400" s="94" t="s">
        <v>400</v>
      </c>
      <c r="D400" s="94"/>
      <c r="E400" s="94"/>
      <c r="F400" s="94"/>
      <c r="G400" s="94"/>
      <c r="H400" s="94"/>
      <c r="I400" s="72"/>
      <c r="J400" s="74">
        <f>SUMIF(CD50:CD394, 2, S50:S394)</f>
        <v>0</v>
      </c>
      <c r="K400" s="74"/>
      <c r="L400" s="75">
        <f>SUMIF(CD50:CD394, 2, AR50:AR394)</f>
        <v>0</v>
      </c>
    </row>
    <row r="401" spans="1:12" ht="14.25" hidden="1" x14ac:dyDescent="0.2">
      <c r="A401" s="67"/>
      <c r="B401" s="93"/>
      <c r="C401" s="94" t="s">
        <v>371</v>
      </c>
      <c r="D401" s="94"/>
      <c r="E401" s="94"/>
      <c r="F401" s="94"/>
      <c r="G401" s="94"/>
      <c r="H401" s="94"/>
      <c r="I401" s="72"/>
      <c r="J401" s="74">
        <f>J403+J406</f>
        <v>0</v>
      </c>
      <c r="K401" s="74"/>
      <c r="L401" s="75">
        <f>L403+L406</f>
        <v>0</v>
      </c>
    </row>
    <row r="402" spans="1:12" ht="14.25" hidden="1" x14ac:dyDescent="0.2">
      <c r="A402" s="67"/>
      <c r="B402" s="93"/>
      <c r="C402" s="101" t="s">
        <v>372</v>
      </c>
      <c r="D402" s="94"/>
      <c r="E402" s="94"/>
      <c r="F402" s="94"/>
      <c r="G402" s="94"/>
      <c r="H402" s="94"/>
      <c r="I402" s="72"/>
      <c r="J402" s="74"/>
      <c r="K402" s="74"/>
      <c r="L402" s="75"/>
    </row>
    <row r="403" spans="1:12" ht="14.25" hidden="1" x14ac:dyDescent="0.2">
      <c r="A403" s="67"/>
      <c r="B403" s="93"/>
      <c r="C403" s="94" t="s">
        <v>373</v>
      </c>
      <c r="D403" s="94"/>
      <c r="E403" s="94"/>
      <c r="F403" s="94"/>
      <c r="G403" s="94"/>
      <c r="H403" s="94"/>
      <c r="I403" s="72"/>
      <c r="J403" s="74">
        <f>SUMIF(CD50:CD394, 2, P50:P394)</f>
        <v>0</v>
      </c>
      <c r="K403" s="74"/>
      <c r="L403" s="75">
        <f>SUMIF(CD50:CD394, 2, AO50:AO394)</f>
        <v>0</v>
      </c>
    </row>
    <row r="404" spans="1:12" ht="14.25" hidden="1" x14ac:dyDescent="0.2">
      <c r="A404" s="67"/>
      <c r="B404" s="93"/>
      <c r="C404" s="101" t="s">
        <v>374</v>
      </c>
      <c r="D404" s="94"/>
      <c r="E404" s="94"/>
      <c r="F404" s="94"/>
      <c r="G404" s="94"/>
      <c r="H404" s="94"/>
      <c r="I404" s="72"/>
      <c r="J404" s="74"/>
      <c r="K404" s="74"/>
      <c r="L404" s="75"/>
    </row>
    <row r="405" spans="1:12" ht="14.25" hidden="1" x14ac:dyDescent="0.2">
      <c r="A405" s="67"/>
      <c r="B405" s="93"/>
      <c r="C405" s="94" t="s">
        <v>375</v>
      </c>
      <c r="D405" s="94"/>
      <c r="E405" s="94"/>
      <c r="F405" s="94"/>
      <c r="G405" s="94"/>
      <c r="H405" s="94"/>
      <c r="I405" s="72"/>
      <c r="J405" s="74">
        <f>SUMIF(CD50:CD394, 2, X50:X394)</f>
        <v>0</v>
      </c>
      <c r="K405" s="74"/>
      <c r="L405" s="75">
        <f>SUMIF(CD50:CD394, 2, AT50:AT394)</f>
        <v>0</v>
      </c>
    </row>
    <row r="406" spans="1:12" ht="14.25" hidden="1" x14ac:dyDescent="0.2">
      <c r="A406" s="67"/>
      <c r="B406" s="93"/>
      <c r="C406" s="94" t="s">
        <v>376</v>
      </c>
      <c r="D406" s="94"/>
      <c r="E406" s="94"/>
      <c r="F406" s="94"/>
      <c r="G406" s="94"/>
      <c r="H406" s="94"/>
      <c r="I406" s="72"/>
      <c r="J406" s="74">
        <f>SUMIF(CD50:CD394, 2, Z50:Z394)</f>
        <v>0</v>
      </c>
      <c r="K406" s="74"/>
      <c r="L406" s="75">
        <f>SUMIF(CD50:CD394, 2, AV50:AV394)</f>
        <v>0</v>
      </c>
    </row>
    <row r="407" spans="1:12" ht="14.25" hidden="1" x14ac:dyDescent="0.2">
      <c r="A407" s="67"/>
      <c r="B407" s="93"/>
      <c r="C407" s="94" t="s">
        <v>377</v>
      </c>
      <c r="D407" s="94"/>
      <c r="E407" s="94"/>
      <c r="F407" s="94"/>
      <c r="G407" s="94"/>
      <c r="H407" s="94"/>
      <c r="I407" s="72"/>
      <c r="J407" s="74">
        <f>J409+J410</f>
        <v>0</v>
      </c>
      <c r="K407" s="74"/>
      <c r="L407" s="75">
        <f>L409+L410</f>
        <v>0</v>
      </c>
    </row>
    <row r="408" spans="1:12" ht="14.25" hidden="1" x14ac:dyDescent="0.2">
      <c r="A408" s="67"/>
      <c r="B408" s="93"/>
      <c r="C408" s="101" t="s">
        <v>372</v>
      </c>
      <c r="D408" s="94"/>
      <c r="E408" s="94"/>
      <c r="F408" s="94"/>
      <c r="G408" s="94"/>
      <c r="H408" s="94"/>
      <c r="I408" s="72"/>
      <c r="J408" s="74"/>
      <c r="K408" s="74"/>
      <c r="L408" s="75"/>
    </row>
    <row r="409" spans="1:12" ht="14.25" hidden="1" x14ac:dyDescent="0.2">
      <c r="A409" s="67"/>
      <c r="B409" s="93"/>
      <c r="C409" s="94" t="s">
        <v>378</v>
      </c>
      <c r="D409" s="94"/>
      <c r="E409" s="94"/>
      <c r="F409" s="94"/>
      <c r="G409" s="94"/>
      <c r="H409" s="94"/>
      <c r="I409" s="72"/>
      <c r="J409" s="74">
        <f>SUMIF(CD50:CD394, 2, AA50:AA394)-SUMIF(CD50:CD394, 2, BJ50:BJ394)</f>
        <v>0</v>
      </c>
      <c r="K409" s="74"/>
      <c r="L409" s="75">
        <f>SUMIF(CD50:CD394, 2, AW50:AW394)-SUMIF(CD50:CD394, 2, BK50:BK394)</f>
        <v>0</v>
      </c>
    </row>
    <row r="410" spans="1:12" ht="14.25" hidden="1" x14ac:dyDescent="0.2">
      <c r="A410" s="67"/>
      <c r="B410" s="93"/>
      <c r="C410" s="94" t="s">
        <v>379</v>
      </c>
      <c r="D410" s="94"/>
      <c r="E410" s="94"/>
      <c r="F410" s="94"/>
      <c r="G410" s="94"/>
      <c r="H410" s="94"/>
      <c r="I410" s="72"/>
      <c r="J410" s="74">
        <f>SUMIF(CD50:CD394, 2, AG50:AG394)</f>
        <v>0</v>
      </c>
      <c r="K410" s="74"/>
      <c r="L410" s="75">
        <f>SUMIF(CD50:CD394, 2, BC50:BC394)</f>
        <v>0</v>
      </c>
    </row>
    <row r="411" spans="1:12" ht="14.25" hidden="1" x14ac:dyDescent="0.2">
      <c r="A411" s="67"/>
      <c r="B411" s="93"/>
      <c r="C411" s="94" t="s">
        <v>380</v>
      </c>
      <c r="D411" s="94"/>
      <c r="E411" s="94"/>
      <c r="F411" s="94"/>
      <c r="G411" s="94"/>
      <c r="H411" s="94"/>
      <c r="I411" s="72"/>
      <c r="J411" s="74">
        <f>SUMIF(CD50:CD394, 2, AF50:AF394)</f>
        <v>0</v>
      </c>
      <c r="K411" s="74"/>
      <c r="L411" s="75">
        <f>SUMIF(CD50:CD394, 2, BB50:BB394)</f>
        <v>0</v>
      </c>
    </row>
    <row r="412" spans="1:12" ht="14.25" hidden="1" x14ac:dyDescent="0.2">
      <c r="A412" s="67"/>
      <c r="B412" s="93"/>
      <c r="C412" s="94" t="s">
        <v>401</v>
      </c>
      <c r="D412" s="94"/>
      <c r="E412" s="94"/>
      <c r="F412" s="94"/>
      <c r="G412" s="94"/>
      <c r="H412" s="94"/>
      <c r="I412" s="72"/>
      <c r="J412" s="74">
        <f>SUMIF(CD50:CD394, 2, S50:S394)+SUMIF(CD50:CD394, 2, X50:X394)+SUMIF(CD50:CD394, 2, Z50:Z394)</f>
        <v>0</v>
      </c>
      <c r="K412" s="74"/>
      <c r="L412" s="75">
        <f>SUMIF(CD50:CD394, 2, AR50:AR394)+SUMIF(CD50:CD394, 2, AT50:AT394)+SUMIF(CD50:CD394, 2, AV50:AV394)</f>
        <v>0</v>
      </c>
    </row>
    <row r="413" spans="1:12" ht="14.25" hidden="1" x14ac:dyDescent="0.2">
      <c r="A413" s="67"/>
      <c r="B413" s="93"/>
      <c r="C413" s="94" t="s">
        <v>402</v>
      </c>
      <c r="D413" s="94"/>
      <c r="E413" s="94"/>
      <c r="F413" s="94"/>
      <c r="G413" s="94"/>
      <c r="H413" s="94"/>
      <c r="I413" s="72"/>
      <c r="J413" s="74">
        <f>SUMIF(CD50:CD394, 2, AD50:AD394)</f>
        <v>0</v>
      </c>
      <c r="K413" s="74"/>
      <c r="L413" s="75">
        <f>SUMIF(CD50:CD394, 2, AZ50:AZ394)</f>
        <v>0</v>
      </c>
    </row>
    <row r="414" spans="1:12" ht="14.25" hidden="1" x14ac:dyDescent="0.2">
      <c r="A414" s="67"/>
      <c r="B414" s="93"/>
      <c r="C414" s="94" t="s">
        <v>403</v>
      </c>
      <c r="D414" s="94"/>
      <c r="E414" s="94"/>
      <c r="F414" s="94"/>
      <c r="G414" s="94"/>
      <c r="H414" s="94"/>
      <c r="I414" s="72"/>
      <c r="J414" s="74">
        <f>SUMIF(CD50:CD394, 2, AE50:AE394)</f>
        <v>0</v>
      </c>
      <c r="K414" s="74"/>
      <c r="L414" s="75">
        <f>SUMIF(CD50:CD394, 2, BA50:BA394)</f>
        <v>0</v>
      </c>
    </row>
    <row r="415" spans="1:12" hidden="1" x14ac:dyDescent="0.2"/>
    <row r="416" spans="1:12" ht="15" hidden="1" x14ac:dyDescent="0.2">
      <c r="A416" s="95"/>
      <c r="B416" s="96"/>
      <c r="C416" s="97" t="s">
        <v>405</v>
      </c>
      <c r="D416" s="97"/>
      <c r="E416" s="97"/>
      <c r="F416" s="97"/>
      <c r="G416" s="97"/>
      <c r="H416" s="97"/>
      <c r="I416" s="98"/>
      <c r="J416" s="99">
        <f>J418+J419</f>
        <v>0</v>
      </c>
      <c r="K416" s="99"/>
      <c r="L416" s="100">
        <f>L418+L419</f>
        <v>0</v>
      </c>
    </row>
    <row r="417" spans="1:12" ht="14.25" hidden="1" x14ac:dyDescent="0.2">
      <c r="A417" s="67"/>
      <c r="B417" s="93"/>
      <c r="C417" s="101" t="s">
        <v>369</v>
      </c>
      <c r="D417" s="94"/>
      <c r="E417" s="94"/>
      <c r="F417" s="94"/>
      <c r="G417" s="94"/>
      <c r="H417" s="94"/>
      <c r="I417" s="72"/>
      <c r="J417" s="74"/>
      <c r="K417" s="74"/>
      <c r="L417" s="75"/>
    </row>
    <row r="418" spans="1:12" ht="14.25" hidden="1" x14ac:dyDescent="0.2">
      <c r="A418" s="67"/>
      <c r="B418" s="93"/>
      <c r="C418" s="94" t="s">
        <v>385</v>
      </c>
      <c r="D418" s="94"/>
      <c r="E418" s="94"/>
      <c r="F418" s="94"/>
      <c r="G418" s="94"/>
      <c r="H418" s="94"/>
      <c r="I418" s="72"/>
      <c r="J418" s="74">
        <f>SUMIF(CD50:CD414, 3, BJ50:BJ414)</f>
        <v>0</v>
      </c>
      <c r="K418" s="74"/>
      <c r="L418" s="75">
        <f>SUMIF(CD50:CD414, 3, BK50:BK414)</f>
        <v>0</v>
      </c>
    </row>
    <row r="419" spans="1:12" ht="14.25" hidden="1" x14ac:dyDescent="0.2">
      <c r="A419" s="67"/>
      <c r="B419" s="93"/>
      <c r="C419" s="94" t="s">
        <v>386</v>
      </c>
      <c r="D419" s="94"/>
      <c r="E419" s="94"/>
      <c r="F419" s="94"/>
      <c r="G419" s="94"/>
      <c r="H419" s="94"/>
      <c r="I419" s="72"/>
      <c r="J419" s="74">
        <f>SUMIF(CD50:CD414, 3, AH50:AH414)</f>
        <v>0</v>
      </c>
      <c r="K419" s="74"/>
      <c r="L419" s="75">
        <f>SUMIF(CD50:CD414, 3, BD50:BD414)</f>
        <v>0</v>
      </c>
    </row>
    <row r="420" spans="1:12" hidden="1" x14ac:dyDescent="0.2"/>
    <row r="421" spans="1:12" ht="15" hidden="1" x14ac:dyDescent="0.2">
      <c r="A421" s="95"/>
      <c r="B421" s="96"/>
      <c r="C421" s="97" t="s">
        <v>406</v>
      </c>
      <c r="D421" s="97"/>
      <c r="E421" s="97"/>
      <c r="F421" s="97"/>
      <c r="G421" s="97"/>
      <c r="H421" s="97"/>
      <c r="I421" s="98"/>
      <c r="J421" s="99">
        <f>J427+J442+J443+J423+J424</f>
        <v>0</v>
      </c>
      <c r="K421" s="99"/>
      <c r="L421" s="100">
        <f>L427+L442+L443+L423+L424</f>
        <v>0</v>
      </c>
    </row>
    <row r="422" spans="1:12" ht="14.25" hidden="1" x14ac:dyDescent="0.2">
      <c r="A422" s="67"/>
      <c r="B422" s="93"/>
      <c r="C422" s="101" t="s">
        <v>369</v>
      </c>
      <c r="D422" s="94"/>
      <c r="E422" s="94"/>
      <c r="F422" s="94"/>
      <c r="G422" s="94"/>
      <c r="H422" s="94"/>
      <c r="I422" s="72"/>
      <c r="J422" s="74"/>
      <c r="K422" s="74"/>
      <c r="L422" s="75"/>
    </row>
    <row r="423" spans="1:12" ht="14.25" hidden="1" x14ac:dyDescent="0.2">
      <c r="A423" s="67"/>
      <c r="B423" s="93"/>
      <c r="C423" s="94" t="s">
        <v>407</v>
      </c>
      <c r="D423" s="94"/>
      <c r="E423" s="94"/>
      <c r="F423" s="94"/>
      <c r="G423" s="94"/>
      <c r="H423" s="94"/>
      <c r="I423" s="72"/>
      <c r="J423" s="74">
        <f>SUM(BL50:BL419)</f>
        <v>0</v>
      </c>
      <c r="K423" s="74"/>
      <c r="L423" s="75"/>
    </row>
    <row r="424" spans="1:12" ht="14.25" hidden="1" x14ac:dyDescent="0.2">
      <c r="A424" s="67"/>
      <c r="B424" s="93"/>
      <c r="C424" s="94" t="s">
        <v>408</v>
      </c>
      <c r="D424" s="94"/>
      <c r="E424" s="94"/>
      <c r="F424" s="94"/>
      <c r="G424" s="94"/>
      <c r="H424" s="94"/>
      <c r="I424" s="72"/>
      <c r="J424" s="74">
        <f>SUM(BN50:BN419)</f>
        <v>0</v>
      </c>
      <c r="K424" s="74"/>
      <c r="L424" s="75">
        <f>SUM(BO50:BO419)</f>
        <v>0</v>
      </c>
    </row>
    <row r="425" spans="1:12" ht="14.25" hidden="1" x14ac:dyDescent="0.2">
      <c r="A425" s="67"/>
      <c r="B425" s="93"/>
      <c r="C425" s="94" t="s">
        <v>409</v>
      </c>
      <c r="D425" s="94"/>
      <c r="E425" s="94"/>
      <c r="F425" s="94"/>
      <c r="G425" s="94"/>
      <c r="H425" s="94"/>
      <c r="I425" s="72"/>
      <c r="J425" s="74">
        <f>J427+J442+J443</f>
        <v>0</v>
      </c>
      <c r="K425" s="74"/>
      <c r="L425" s="75">
        <f>L427+L442+L443</f>
        <v>0</v>
      </c>
    </row>
    <row r="426" spans="1:12" ht="14.25" hidden="1" x14ac:dyDescent="0.2">
      <c r="A426" s="67"/>
      <c r="B426" s="93"/>
      <c r="C426" s="101" t="s">
        <v>369</v>
      </c>
      <c r="D426" s="94"/>
      <c r="E426" s="94"/>
      <c r="F426" s="94"/>
      <c r="G426" s="94"/>
      <c r="H426" s="94"/>
      <c r="I426" s="72"/>
      <c r="J426" s="74"/>
      <c r="K426" s="74"/>
      <c r="L426" s="75"/>
    </row>
    <row r="427" spans="1:12" ht="14.25" hidden="1" x14ac:dyDescent="0.2">
      <c r="A427" s="67"/>
      <c r="B427" s="93"/>
      <c r="C427" s="94" t="s">
        <v>399</v>
      </c>
      <c r="D427" s="94"/>
      <c r="E427" s="94"/>
      <c r="F427" s="94"/>
      <c r="G427" s="94"/>
      <c r="H427" s="94"/>
      <c r="I427" s="72"/>
      <c r="J427" s="74">
        <f>J429+J430+J436+J440</f>
        <v>0</v>
      </c>
      <c r="K427" s="74"/>
      <c r="L427" s="75">
        <f>L429+L430+L436+L440</f>
        <v>0</v>
      </c>
    </row>
    <row r="428" spans="1:12" ht="14.25" hidden="1" x14ac:dyDescent="0.2">
      <c r="A428" s="67"/>
      <c r="B428" s="93"/>
      <c r="C428" s="101" t="s">
        <v>369</v>
      </c>
      <c r="D428" s="94"/>
      <c r="E428" s="94"/>
      <c r="F428" s="94"/>
      <c r="G428" s="94"/>
      <c r="H428" s="94"/>
      <c r="I428" s="72"/>
      <c r="J428" s="74"/>
      <c r="K428" s="74"/>
      <c r="L428" s="75"/>
    </row>
    <row r="429" spans="1:12" ht="14.25" hidden="1" x14ac:dyDescent="0.2">
      <c r="A429" s="67"/>
      <c r="B429" s="93"/>
      <c r="C429" s="94" t="s">
        <v>400</v>
      </c>
      <c r="D429" s="94"/>
      <c r="E429" s="94"/>
      <c r="F429" s="94"/>
      <c r="G429" s="94"/>
      <c r="H429" s="94"/>
      <c r="I429" s="72"/>
      <c r="J429" s="74">
        <f>SUMIF(CD50:CD419, 4, S50:S419)</f>
        <v>0</v>
      </c>
      <c r="K429" s="74"/>
      <c r="L429" s="75">
        <f>SUMIF(CD50:CD419, 4, AR50:AR419)</f>
        <v>0</v>
      </c>
    </row>
    <row r="430" spans="1:12" ht="14.25" hidden="1" x14ac:dyDescent="0.2">
      <c r="A430" s="67"/>
      <c r="B430" s="93"/>
      <c r="C430" s="94" t="s">
        <v>371</v>
      </c>
      <c r="D430" s="94"/>
      <c r="E430" s="94"/>
      <c r="F430" s="94"/>
      <c r="G430" s="94"/>
      <c r="H430" s="94"/>
      <c r="I430" s="72"/>
      <c r="J430" s="74">
        <f>J432+J435</f>
        <v>0</v>
      </c>
      <c r="K430" s="74"/>
      <c r="L430" s="75">
        <f>L432+L435</f>
        <v>0</v>
      </c>
    </row>
    <row r="431" spans="1:12" ht="14.25" hidden="1" x14ac:dyDescent="0.2">
      <c r="A431" s="67"/>
      <c r="B431" s="93"/>
      <c r="C431" s="101" t="s">
        <v>372</v>
      </c>
      <c r="D431" s="94"/>
      <c r="E431" s="94"/>
      <c r="F431" s="94"/>
      <c r="G431" s="94"/>
      <c r="H431" s="94"/>
      <c r="I431" s="72"/>
      <c r="J431" s="74"/>
      <c r="K431" s="74"/>
      <c r="L431" s="75"/>
    </row>
    <row r="432" spans="1:12" ht="14.25" hidden="1" x14ac:dyDescent="0.2">
      <c r="A432" s="67"/>
      <c r="B432" s="93"/>
      <c r="C432" s="94" t="s">
        <v>373</v>
      </c>
      <c r="D432" s="94"/>
      <c r="E432" s="94"/>
      <c r="F432" s="94"/>
      <c r="G432" s="94"/>
      <c r="H432" s="94"/>
      <c r="I432" s="72"/>
      <c r="J432" s="74">
        <f>SUMIF(CD50:CD419, 4, P50:P419)</f>
        <v>0</v>
      </c>
      <c r="K432" s="74"/>
      <c r="L432" s="75">
        <f>SUMIF(CD50:CD419, 4, AO50:AO419)</f>
        <v>0</v>
      </c>
    </row>
    <row r="433" spans="1:12" ht="14.25" hidden="1" x14ac:dyDescent="0.2">
      <c r="A433" s="67"/>
      <c r="B433" s="93"/>
      <c r="C433" s="101" t="s">
        <v>374</v>
      </c>
      <c r="D433" s="94"/>
      <c r="E433" s="94"/>
      <c r="F433" s="94"/>
      <c r="G433" s="94"/>
      <c r="H433" s="94"/>
      <c r="I433" s="72"/>
      <c r="J433" s="74"/>
      <c r="K433" s="74"/>
      <c r="L433" s="75"/>
    </row>
    <row r="434" spans="1:12" ht="14.25" hidden="1" x14ac:dyDescent="0.2">
      <c r="A434" s="67"/>
      <c r="B434" s="93"/>
      <c r="C434" s="94" t="s">
        <v>375</v>
      </c>
      <c r="D434" s="94"/>
      <c r="E434" s="94"/>
      <c r="F434" s="94"/>
      <c r="G434" s="94"/>
      <c r="H434" s="94"/>
      <c r="I434" s="72"/>
      <c r="J434" s="74">
        <f>SUMIF(CD50:CD419, 4, X50:X419)</f>
        <v>0</v>
      </c>
      <c r="K434" s="74"/>
      <c r="L434" s="75">
        <f>SUMIF(CD50:CD419, 4, AT50:AT419)</f>
        <v>0</v>
      </c>
    </row>
    <row r="435" spans="1:12" ht="14.25" hidden="1" x14ac:dyDescent="0.2">
      <c r="A435" s="67"/>
      <c r="B435" s="93"/>
      <c r="C435" s="94" t="s">
        <v>376</v>
      </c>
      <c r="D435" s="94"/>
      <c r="E435" s="94"/>
      <c r="F435" s="94"/>
      <c r="G435" s="94"/>
      <c r="H435" s="94"/>
      <c r="I435" s="72"/>
      <c r="J435" s="74">
        <f>SUMIF(CD50:CD419, 4, Z50:Z419)</f>
        <v>0</v>
      </c>
      <c r="K435" s="74"/>
      <c r="L435" s="75">
        <f>SUMIF(CD50:CD419, 4, AV50:AV419)</f>
        <v>0</v>
      </c>
    </row>
    <row r="436" spans="1:12" ht="14.25" hidden="1" x14ac:dyDescent="0.2">
      <c r="A436" s="67"/>
      <c r="B436" s="93"/>
      <c r="C436" s="94" t="s">
        <v>377</v>
      </c>
      <c r="D436" s="94"/>
      <c r="E436" s="94"/>
      <c r="F436" s="94"/>
      <c r="G436" s="94"/>
      <c r="H436" s="94"/>
      <c r="I436" s="72"/>
      <c r="J436" s="74">
        <f>J438+J439</f>
        <v>0</v>
      </c>
      <c r="K436" s="74"/>
      <c r="L436" s="75">
        <f>L438+L439</f>
        <v>0</v>
      </c>
    </row>
    <row r="437" spans="1:12" ht="14.25" hidden="1" x14ac:dyDescent="0.2">
      <c r="A437" s="67"/>
      <c r="B437" s="93"/>
      <c r="C437" s="101" t="s">
        <v>372</v>
      </c>
      <c r="D437" s="94"/>
      <c r="E437" s="94"/>
      <c r="F437" s="94"/>
      <c r="G437" s="94"/>
      <c r="H437" s="94"/>
      <c r="I437" s="72"/>
      <c r="J437" s="74"/>
      <c r="K437" s="74"/>
      <c r="L437" s="75"/>
    </row>
    <row r="438" spans="1:12" ht="14.25" hidden="1" x14ac:dyDescent="0.2">
      <c r="A438" s="67"/>
      <c r="B438" s="93"/>
      <c r="C438" s="94" t="s">
        <v>378</v>
      </c>
      <c r="D438" s="94"/>
      <c r="E438" s="94"/>
      <c r="F438" s="94"/>
      <c r="G438" s="94"/>
      <c r="H438" s="94"/>
      <c r="I438" s="72"/>
      <c r="J438" s="74">
        <f>SUMIF(CD50:CD419, 4, AA50:AA419)-SUMIF(CD50:CD419, 4, BJ50:BJ419)</f>
        <v>0</v>
      </c>
      <c r="K438" s="74"/>
      <c r="L438" s="75">
        <f>SUMIF(CD50:CD419, 4, AW50:AW419)-SUMIF(CD50:CD419, 4, BK50:BK419)</f>
        <v>0</v>
      </c>
    </row>
    <row r="439" spans="1:12" ht="14.25" hidden="1" x14ac:dyDescent="0.2">
      <c r="A439" s="67"/>
      <c r="B439" s="93"/>
      <c r="C439" s="94" t="s">
        <v>379</v>
      </c>
      <c r="D439" s="94"/>
      <c r="E439" s="94"/>
      <c r="F439" s="94"/>
      <c r="G439" s="94"/>
      <c r="H439" s="94"/>
      <c r="I439" s="72"/>
      <c r="J439" s="74">
        <f>SUMIF(CD50:CD419, 4, AG50:AG419)</f>
        <v>0</v>
      </c>
      <c r="K439" s="74"/>
      <c r="L439" s="75">
        <f>SUMIF(CD50:CD419, 4, BC50:BC419)</f>
        <v>0</v>
      </c>
    </row>
    <row r="440" spans="1:12" ht="14.25" hidden="1" x14ac:dyDescent="0.2">
      <c r="A440" s="67"/>
      <c r="B440" s="93"/>
      <c r="C440" s="94" t="s">
        <v>380</v>
      </c>
      <c r="D440" s="94"/>
      <c r="E440" s="94"/>
      <c r="F440" s="94"/>
      <c r="G440" s="94"/>
      <c r="H440" s="94"/>
      <c r="I440" s="72"/>
      <c r="J440" s="74">
        <f>SUMIF(CD50:CD419, 4, AF50:AF419)</f>
        <v>0</v>
      </c>
      <c r="K440" s="74"/>
      <c r="L440" s="75">
        <f>SUMIF(CD50:CD419, 4, BB50:BB419)</f>
        <v>0</v>
      </c>
    </row>
    <row r="441" spans="1:12" ht="14.25" hidden="1" x14ac:dyDescent="0.2">
      <c r="A441" s="67"/>
      <c r="B441" s="93"/>
      <c r="C441" s="94" t="s">
        <v>401</v>
      </c>
      <c r="D441" s="94"/>
      <c r="E441" s="94"/>
      <c r="F441" s="94"/>
      <c r="G441" s="94"/>
      <c r="H441" s="94"/>
      <c r="I441" s="72"/>
      <c r="J441" s="74">
        <f>SUMIF(CD50:CD419, 4, S50:S419)+SUMIF(CD50:CD419, 4, X50:X419)+SUMIF(CD50:CD419, 4, Z50:Z419)</f>
        <v>0</v>
      </c>
      <c r="K441" s="74"/>
      <c r="L441" s="75">
        <f>SUMIF(CD50:CD419, 4, AR50:AR419)+SUMIF(CD50:CD419, 4, AT50:AT419)+SUMIF(CD50:CD419, 4, AV50:AV419)</f>
        <v>0</v>
      </c>
    </row>
    <row r="442" spans="1:12" ht="14.25" hidden="1" x14ac:dyDescent="0.2">
      <c r="A442" s="67"/>
      <c r="B442" s="93"/>
      <c r="C442" s="94" t="s">
        <v>402</v>
      </c>
      <c r="D442" s="94"/>
      <c r="E442" s="94"/>
      <c r="F442" s="94"/>
      <c r="G442" s="94"/>
      <c r="H442" s="94"/>
      <c r="I442" s="72"/>
      <c r="J442" s="74">
        <f>SUMIF(CD50:CD419, 4, AD50:AD419)</f>
        <v>0</v>
      </c>
      <c r="K442" s="74"/>
      <c r="L442" s="75">
        <f>SUMIF(CD50:CD419, 4, AZ50:AZ419)</f>
        <v>0</v>
      </c>
    </row>
    <row r="443" spans="1:12" ht="14.25" hidden="1" x14ac:dyDescent="0.2">
      <c r="A443" s="67"/>
      <c r="B443" s="93"/>
      <c r="C443" s="94" t="s">
        <v>403</v>
      </c>
      <c r="D443" s="94"/>
      <c r="E443" s="94"/>
      <c r="F443" s="94"/>
      <c r="G443" s="94"/>
      <c r="H443" s="94"/>
      <c r="I443" s="72"/>
      <c r="J443" s="74">
        <f>SUMIF(CD50:CD419, 4, AE50:AE419)</f>
        <v>0</v>
      </c>
      <c r="K443" s="74"/>
      <c r="L443" s="75">
        <f>SUMIF(CD50:CD419, 4, BA50:BA419)</f>
        <v>0</v>
      </c>
    </row>
    <row r="445" spans="1:12" ht="15" x14ac:dyDescent="0.2">
      <c r="A445" s="95"/>
      <c r="B445" s="96"/>
      <c r="C445" s="97" t="s">
        <v>410</v>
      </c>
      <c r="D445" s="97"/>
      <c r="E445" s="97"/>
      <c r="F445" s="97"/>
      <c r="G445" s="97"/>
      <c r="H445" s="97"/>
      <c r="I445" s="98"/>
      <c r="J445" s="99">
        <f>J376+J396+J416+J421</f>
        <v>86465.34</v>
      </c>
      <c r="K445" s="99"/>
      <c r="L445" s="100">
        <f>L376+L396+L416+L421</f>
        <v>2192586</v>
      </c>
    </row>
    <row r="446" spans="1:12" ht="14.25" x14ac:dyDescent="0.2">
      <c r="A446" s="67"/>
      <c r="B446" s="93"/>
      <c r="C446" s="101" t="s">
        <v>369</v>
      </c>
      <c r="D446" s="94"/>
      <c r="E446" s="94"/>
      <c r="F446" s="94"/>
      <c r="G446" s="94"/>
      <c r="H446" s="94"/>
      <c r="I446" s="72"/>
      <c r="J446" s="74"/>
      <c r="K446" s="74"/>
      <c r="L446" s="75"/>
    </row>
    <row r="447" spans="1:12" ht="14.25" x14ac:dyDescent="0.2">
      <c r="A447" s="67"/>
      <c r="B447" s="93"/>
      <c r="C447" s="94" t="s">
        <v>399</v>
      </c>
      <c r="D447" s="94"/>
      <c r="E447" s="94"/>
      <c r="F447" s="94"/>
      <c r="G447" s="94"/>
      <c r="H447" s="94"/>
      <c r="I447" s="72"/>
      <c r="J447" s="74">
        <f>J449+J450+J456+J460</f>
        <v>66439.839999999997</v>
      </c>
      <c r="K447" s="74"/>
      <c r="L447" s="75">
        <f>L449+L450+L456+L460</f>
        <v>1172688</v>
      </c>
    </row>
    <row r="448" spans="1:12" ht="14.25" x14ac:dyDescent="0.2">
      <c r="A448" s="67"/>
      <c r="B448" s="93"/>
      <c r="C448" s="101" t="s">
        <v>369</v>
      </c>
      <c r="D448" s="94"/>
      <c r="E448" s="94"/>
      <c r="F448" s="94"/>
      <c r="G448" s="94"/>
      <c r="H448" s="94"/>
      <c r="I448" s="72"/>
      <c r="J448" s="74"/>
      <c r="K448" s="74"/>
      <c r="L448" s="75"/>
    </row>
    <row r="449" spans="1:12" ht="14.25" x14ac:dyDescent="0.2">
      <c r="A449" s="67"/>
      <c r="B449" s="93"/>
      <c r="C449" s="94" t="s">
        <v>400</v>
      </c>
      <c r="D449" s="94"/>
      <c r="E449" s="94"/>
      <c r="F449" s="94"/>
      <c r="G449" s="94"/>
      <c r="H449" s="94"/>
      <c r="I449" s="72"/>
      <c r="J449" s="74">
        <f>SUM(S50:S443)</f>
        <v>8770.31</v>
      </c>
      <c r="K449" s="74"/>
      <c r="L449" s="75">
        <f>SUM(AR50:AR443)</f>
        <v>446672</v>
      </c>
    </row>
    <row r="450" spans="1:12" ht="14.25" x14ac:dyDescent="0.2">
      <c r="A450" s="67"/>
      <c r="B450" s="93"/>
      <c r="C450" s="94" t="s">
        <v>371</v>
      </c>
      <c r="D450" s="94"/>
      <c r="E450" s="94"/>
      <c r="F450" s="94"/>
      <c r="G450" s="94"/>
      <c r="H450" s="94"/>
      <c r="I450" s="72"/>
      <c r="J450" s="74">
        <f>J452+J455</f>
        <v>21734.359999999997</v>
      </c>
      <c r="K450" s="74"/>
      <c r="L450" s="75">
        <f>L452+L455</f>
        <v>288902</v>
      </c>
    </row>
    <row r="451" spans="1:12" ht="14.25" x14ac:dyDescent="0.2">
      <c r="A451" s="67"/>
      <c r="B451" s="93"/>
      <c r="C451" s="101" t="s">
        <v>372</v>
      </c>
      <c r="D451" s="94"/>
      <c r="E451" s="94"/>
      <c r="F451" s="94"/>
      <c r="G451" s="94"/>
      <c r="H451" s="94"/>
      <c r="I451" s="72"/>
      <c r="J451" s="74"/>
      <c r="K451" s="74"/>
      <c r="L451" s="75"/>
    </row>
    <row r="452" spans="1:12" ht="14.25" x14ac:dyDescent="0.2">
      <c r="A452" s="67"/>
      <c r="B452" s="93"/>
      <c r="C452" s="94" t="s">
        <v>373</v>
      </c>
      <c r="D452" s="94"/>
      <c r="E452" s="94"/>
      <c r="F452" s="94"/>
      <c r="G452" s="94"/>
      <c r="H452" s="94"/>
      <c r="I452" s="72"/>
      <c r="J452" s="74">
        <f>SUM(P50:P443)</f>
        <v>21734.359999999997</v>
      </c>
      <c r="K452" s="74"/>
      <c r="L452" s="75">
        <f>SUM(AO50:AO443)</f>
        <v>288902</v>
      </c>
    </row>
    <row r="453" spans="1:12" ht="14.25" x14ac:dyDescent="0.2">
      <c r="A453" s="67"/>
      <c r="B453" s="93"/>
      <c r="C453" s="101" t="s">
        <v>374</v>
      </c>
      <c r="D453" s="94"/>
      <c r="E453" s="94"/>
      <c r="F453" s="94"/>
      <c r="G453" s="94"/>
      <c r="H453" s="94"/>
      <c r="I453" s="72"/>
      <c r="J453" s="74"/>
      <c r="K453" s="74"/>
      <c r="L453" s="75"/>
    </row>
    <row r="454" spans="1:12" ht="14.25" x14ac:dyDescent="0.2">
      <c r="A454" s="67"/>
      <c r="B454" s="93"/>
      <c r="C454" s="94" t="s">
        <v>375</v>
      </c>
      <c r="D454" s="94"/>
      <c r="E454" s="94"/>
      <c r="F454" s="94"/>
      <c r="G454" s="94"/>
      <c r="H454" s="94"/>
      <c r="I454" s="72"/>
      <c r="J454" s="74">
        <f>SUM(X50:X443)</f>
        <v>2744.0799999999995</v>
      </c>
      <c r="K454" s="74"/>
      <c r="L454" s="75">
        <f>SUM(AT50:AT443)</f>
        <v>139756</v>
      </c>
    </row>
    <row r="455" spans="1:12" ht="14.25" hidden="1" x14ac:dyDescent="0.2">
      <c r="A455" s="67"/>
      <c r="B455" s="93"/>
      <c r="C455" s="94" t="s">
        <v>376</v>
      </c>
      <c r="D455" s="94"/>
      <c r="E455" s="94"/>
      <c r="F455" s="94"/>
      <c r="G455" s="94"/>
      <c r="H455" s="94"/>
      <c r="I455" s="72"/>
      <c r="J455" s="74">
        <f>SUM(Z50:Z443)</f>
        <v>0</v>
      </c>
      <c r="K455" s="74"/>
      <c r="L455" s="75">
        <f>SUM(AV50:AV443)</f>
        <v>0</v>
      </c>
    </row>
    <row r="456" spans="1:12" ht="14.25" x14ac:dyDescent="0.2">
      <c r="A456" s="67"/>
      <c r="B456" s="93"/>
      <c r="C456" s="94" t="s">
        <v>377</v>
      </c>
      <c r="D456" s="94"/>
      <c r="E456" s="94"/>
      <c r="F456" s="94"/>
      <c r="G456" s="94"/>
      <c r="H456" s="94"/>
      <c r="I456" s="72"/>
      <c r="J456" s="74">
        <f>J458+J459</f>
        <v>27866.129999999997</v>
      </c>
      <c r="K456" s="74"/>
      <c r="L456" s="75">
        <f>L458+L459</f>
        <v>266454</v>
      </c>
    </row>
    <row r="457" spans="1:12" ht="14.25" x14ac:dyDescent="0.2">
      <c r="A457" s="67"/>
      <c r="B457" s="93"/>
      <c r="C457" s="101" t="s">
        <v>372</v>
      </c>
      <c r="D457" s="94"/>
      <c r="E457" s="94"/>
      <c r="F457" s="94"/>
      <c r="G457" s="94"/>
      <c r="H457" s="94"/>
      <c r="I457" s="72"/>
      <c r="J457" s="74"/>
      <c r="K457" s="74"/>
      <c r="L457" s="75"/>
    </row>
    <row r="458" spans="1:12" ht="14.25" x14ac:dyDescent="0.2">
      <c r="A458" s="67"/>
      <c r="B458" s="93"/>
      <c r="C458" s="94" t="s">
        <v>378</v>
      </c>
      <c r="D458" s="94"/>
      <c r="E458" s="94"/>
      <c r="F458" s="94"/>
      <c r="G458" s="94"/>
      <c r="H458" s="94"/>
      <c r="I458" s="72"/>
      <c r="J458" s="74">
        <f>SUM(AA50:AA443)-SUM(BJ50:BJ443)</f>
        <v>27866.129999999997</v>
      </c>
      <c r="K458" s="74"/>
      <c r="L458" s="75">
        <f>SUM(AW50:AW443)-SUM(BK50:BK443)</f>
        <v>266454</v>
      </c>
    </row>
    <row r="459" spans="1:12" ht="14.25" hidden="1" x14ac:dyDescent="0.2">
      <c r="A459" s="67"/>
      <c r="B459" s="93"/>
      <c r="C459" s="94" t="s">
        <v>379</v>
      </c>
      <c r="D459" s="94"/>
      <c r="E459" s="94"/>
      <c r="F459" s="94"/>
      <c r="G459" s="94"/>
      <c r="H459" s="94"/>
      <c r="I459" s="72"/>
      <c r="J459" s="74">
        <f>SUM(AG50:AG443)</f>
        <v>0</v>
      </c>
      <c r="K459" s="74"/>
      <c r="L459" s="75">
        <f>SUM(BC50:BC443)</f>
        <v>0</v>
      </c>
    </row>
    <row r="460" spans="1:12" ht="14.25" x14ac:dyDescent="0.2">
      <c r="A460" s="67"/>
      <c r="B460" s="93"/>
      <c r="C460" s="94" t="s">
        <v>380</v>
      </c>
      <c r="D460" s="94"/>
      <c r="E460" s="94"/>
      <c r="F460" s="94"/>
      <c r="G460" s="94"/>
      <c r="H460" s="94"/>
      <c r="I460" s="72"/>
      <c r="J460" s="74">
        <f>SUM(AF50:AF443)</f>
        <v>8069.04</v>
      </c>
      <c r="K460" s="74"/>
      <c r="L460" s="75">
        <f>SUM(BB50:BB443)</f>
        <v>170660</v>
      </c>
    </row>
    <row r="461" spans="1:12" ht="14.25" x14ac:dyDescent="0.2">
      <c r="A461" s="67"/>
      <c r="B461" s="93"/>
      <c r="C461" s="94" t="s">
        <v>381</v>
      </c>
      <c r="D461" s="94"/>
      <c r="E461" s="94"/>
      <c r="F461" s="94"/>
      <c r="G461" s="94"/>
      <c r="H461" s="94"/>
      <c r="I461" s="72"/>
      <c r="J461" s="74">
        <f>SUM(S50:S443)+SUM(X50:X443)+SUM(Z50:Z443)</f>
        <v>11514.39</v>
      </c>
      <c r="K461" s="74"/>
      <c r="L461" s="75">
        <f>SUM(AR50:AR443)+SUM(AT50:AT443)+SUM(AV50:AV443)</f>
        <v>586428</v>
      </c>
    </row>
    <row r="462" spans="1:12" ht="14.25" x14ac:dyDescent="0.2">
      <c r="A462" s="67"/>
      <c r="B462" s="93"/>
      <c r="C462" s="94" t="s">
        <v>382</v>
      </c>
      <c r="D462" s="94"/>
      <c r="E462" s="94"/>
      <c r="F462" s="94"/>
      <c r="G462" s="94"/>
      <c r="H462" s="94"/>
      <c r="I462" s="72"/>
      <c r="J462" s="74">
        <f>SUM(AD50:AD443)</f>
        <v>12408.89</v>
      </c>
      <c r="K462" s="74"/>
      <c r="L462" s="75">
        <f>SUM(AZ50:AZ443)</f>
        <v>631984</v>
      </c>
    </row>
    <row r="463" spans="1:12" ht="14.25" x14ac:dyDescent="0.2">
      <c r="A463" s="67"/>
      <c r="B463" s="93"/>
      <c r="C463" s="94" t="s">
        <v>383</v>
      </c>
      <c r="D463" s="94"/>
      <c r="E463" s="94"/>
      <c r="F463" s="94"/>
      <c r="G463" s="94"/>
      <c r="H463" s="94"/>
      <c r="I463" s="72"/>
      <c r="J463" s="74">
        <f>SUM(AE50:AE443)</f>
        <v>7616.61</v>
      </c>
      <c r="K463" s="74"/>
      <c r="L463" s="75">
        <f>SUM(BA50:BA443)</f>
        <v>387914</v>
      </c>
    </row>
    <row r="464" spans="1:12" ht="14.25" hidden="1" x14ac:dyDescent="0.2">
      <c r="A464" s="67"/>
      <c r="B464" s="93"/>
      <c r="C464" s="94" t="s">
        <v>411</v>
      </c>
      <c r="D464" s="94"/>
      <c r="E464" s="94"/>
      <c r="F464" s="94"/>
      <c r="G464" s="94"/>
      <c r="H464" s="94"/>
      <c r="I464" s="72"/>
      <c r="J464" s="74">
        <f>J466+J467</f>
        <v>0</v>
      </c>
      <c r="K464" s="74"/>
      <c r="L464" s="75">
        <f>L466+L467</f>
        <v>0</v>
      </c>
    </row>
    <row r="465" spans="1:12" ht="14.25" hidden="1" x14ac:dyDescent="0.2">
      <c r="A465" s="67"/>
      <c r="B465" s="93"/>
      <c r="C465" s="101" t="s">
        <v>369</v>
      </c>
      <c r="D465" s="94"/>
      <c r="E465" s="94"/>
      <c r="F465" s="94"/>
      <c r="G465" s="94"/>
      <c r="H465" s="94"/>
      <c r="I465" s="72"/>
      <c r="J465" s="74"/>
      <c r="K465" s="74"/>
      <c r="L465" s="75"/>
    </row>
    <row r="466" spans="1:12" ht="14.25" hidden="1" x14ac:dyDescent="0.2">
      <c r="A466" s="67"/>
      <c r="B466" s="93"/>
      <c r="C466" s="94" t="s">
        <v>385</v>
      </c>
      <c r="D466" s="94"/>
      <c r="E466" s="94"/>
      <c r="F466" s="94"/>
      <c r="G466" s="94"/>
      <c r="H466" s="94"/>
      <c r="I466" s="72"/>
      <c r="J466" s="74">
        <f>SUM(BJ50:BJ443)</f>
        <v>0</v>
      </c>
      <c r="K466" s="74"/>
      <c r="L466" s="75">
        <f>SUM(BK50:BK443)</f>
        <v>0</v>
      </c>
    </row>
    <row r="467" spans="1:12" ht="14.25" hidden="1" x14ac:dyDescent="0.2">
      <c r="A467" s="67"/>
      <c r="B467" s="93"/>
      <c r="C467" s="94" t="s">
        <v>386</v>
      </c>
      <c r="D467" s="94"/>
      <c r="E467" s="94"/>
      <c r="F467" s="94"/>
      <c r="G467" s="94"/>
      <c r="H467" s="94"/>
      <c r="I467" s="72"/>
      <c r="J467" s="74">
        <f>SUM(AH50:AH443)</f>
        <v>0</v>
      </c>
      <c r="K467" s="74"/>
      <c r="L467" s="75">
        <f>SUM(BD50:BD443)</f>
        <v>0</v>
      </c>
    </row>
    <row r="468" spans="1:12" ht="14.25" hidden="1" x14ac:dyDescent="0.2">
      <c r="A468" s="67"/>
      <c r="B468" s="93"/>
      <c r="C468" s="94" t="s">
        <v>412</v>
      </c>
      <c r="D468" s="94"/>
      <c r="E468" s="94"/>
      <c r="F468" s="94"/>
      <c r="G468" s="94"/>
      <c r="H468" s="94"/>
      <c r="I468" s="72"/>
      <c r="J468" s="74">
        <f>J421</f>
        <v>0</v>
      </c>
      <c r="K468" s="74"/>
      <c r="L468" s="75">
        <f>L421</f>
        <v>0</v>
      </c>
    </row>
    <row r="469" spans="1:12" ht="14.25" x14ac:dyDescent="0.2">
      <c r="A469" s="67"/>
      <c r="B469" s="93"/>
      <c r="C469" s="97" t="s">
        <v>390</v>
      </c>
      <c r="D469" s="94"/>
      <c r="E469" s="94"/>
      <c r="F469" s="94"/>
      <c r="G469" s="94"/>
      <c r="H469" s="94"/>
      <c r="I469" s="72"/>
      <c r="J469" s="74"/>
      <c r="K469" s="74"/>
      <c r="L469" s="75"/>
    </row>
    <row r="470" spans="1:12" ht="14.25" hidden="1" x14ac:dyDescent="0.2">
      <c r="A470" s="67"/>
      <c r="B470" s="93"/>
      <c r="C470" s="94" t="s">
        <v>391</v>
      </c>
      <c r="D470" s="94"/>
      <c r="E470" s="94"/>
      <c r="F470" s="94"/>
      <c r="G470" s="94"/>
      <c r="H470" s="94"/>
      <c r="I470" s="72"/>
      <c r="J470" s="74">
        <f>SUM(AB50:AB443)</f>
        <v>0</v>
      </c>
      <c r="K470" s="74"/>
      <c r="L470" s="75">
        <f>SUM(AX50:AX443)</f>
        <v>0</v>
      </c>
    </row>
    <row r="471" spans="1:12" ht="14.25" hidden="1" x14ac:dyDescent="0.2">
      <c r="A471" s="67"/>
      <c r="B471" s="93"/>
      <c r="C471" s="94" t="s">
        <v>392</v>
      </c>
      <c r="D471" s="94"/>
      <c r="E471" s="94"/>
      <c r="F471" s="94"/>
      <c r="G471" s="94"/>
      <c r="H471" s="94"/>
      <c r="I471" s="72"/>
      <c r="J471" s="74">
        <f>SUM(AC50:AC443)</f>
        <v>0</v>
      </c>
      <c r="K471" s="74"/>
      <c r="L471" s="75">
        <f>SUM(AY50:AY443)</f>
        <v>0</v>
      </c>
    </row>
    <row r="472" spans="1:12" ht="14.25" x14ac:dyDescent="0.2">
      <c r="A472" s="67"/>
      <c r="B472" s="93"/>
      <c r="C472" s="94" t="s">
        <v>393</v>
      </c>
      <c r="D472" s="94"/>
      <c r="E472" s="94"/>
      <c r="F472" s="102"/>
      <c r="G472" s="103">
        <f>Source!P182</f>
        <v>1073.9539152</v>
      </c>
      <c r="H472" s="67"/>
      <c r="I472" s="67"/>
      <c r="J472" s="67"/>
      <c r="K472" s="67"/>
      <c r="L472" s="67"/>
    </row>
    <row r="473" spans="1:12" ht="14.25" x14ac:dyDescent="0.2">
      <c r="A473" s="67"/>
      <c r="B473" s="93"/>
      <c r="C473" s="94" t="s">
        <v>394</v>
      </c>
      <c r="D473" s="94"/>
      <c r="E473" s="94"/>
      <c r="F473" s="102"/>
      <c r="G473" s="103">
        <f>Source!P183</f>
        <v>233.15076239999999</v>
      </c>
      <c r="H473" s="67"/>
      <c r="I473" s="67"/>
      <c r="J473" s="67"/>
      <c r="K473" s="67"/>
      <c r="L473" s="67"/>
    </row>
    <row r="477" spans="1:12" ht="14.25" customHeight="1" x14ac:dyDescent="0.2">
      <c r="A477" s="115"/>
      <c r="B477" s="116" t="s">
        <v>413</v>
      </c>
      <c r="C477" s="118" t="str">
        <f>IF(Source!AC12&lt;&gt;"", Source!AC12," ")</f>
        <v>Ведущий эксперт УНСР</v>
      </c>
      <c r="D477" s="41"/>
      <c r="E477" s="41"/>
      <c r="F477" s="41"/>
      <c r="G477" s="41"/>
      <c r="H477" s="117" t="str">
        <f>IF(Source!AB12&lt;&gt;"", Source!AB12," ")</f>
        <v>Кузьмина Т.В.</v>
      </c>
      <c r="I477" s="24"/>
      <c r="J477" s="24"/>
      <c r="K477" s="24"/>
      <c r="L477" s="19"/>
    </row>
    <row r="478" spans="1:12" ht="14.25" customHeight="1" x14ac:dyDescent="0.2">
      <c r="A478" s="115"/>
      <c r="B478" s="119"/>
      <c r="C478" s="120" t="s">
        <v>414</v>
      </c>
      <c r="D478" s="120"/>
      <c r="E478" s="120"/>
      <c r="F478" s="120"/>
      <c r="G478" s="120"/>
      <c r="H478" s="24"/>
      <c r="I478" s="24"/>
      <c r="J478" s="24"/>
      <c r="K478" s="24"/>
      <c r="L478" s="19"/>
    </row>
    <row r="479" spans="1:12" ht="14.25" customHeight="1" x14ac:dyDescent="0.2">
      <c r="A479" s="115"/>
      <c r="B479" s="119"/>
      <c r="C479" s="24"/>
      <c r="D479" s="24"/>
      <c r="E479" s="24"/>
      <c r="F479" s="24"/>
      <c r="G479" s="24"/>
      <c r="H479" s="24"/>
      <c r="I479" s="24"/>
      <c r="J479" s="24"/>
      <c r="K479" s="24"/>
      <c r="L479" s="19"/>
    </row>
    <row r="480" spans="1:12" ht="14.25" customHeight="1" x14ac:dyDescent="0.2">
      <c r="A480" s="115"/>
      <c r="B480" s="116" t="s">
        <v>415</v>
      </c>
      <c r="C480" s="118" t="str">
        <f>IF(Source!AE12&lt;&gt;"", Source!AE12," ")</f>
        <v>Начальник УНСР</v>
      </c>
      <c r="D480" s="41"/>
      <c r="E480" s="41"/>
      <c r="F480" s="41"/>
      <c r="G480" s="41"/>
      <c r="H480" s="117" t="str">
        <f>IF(Source!AD12&lt;&gt;"", Source!AD12," ")</f>
        <v>Аверьянов И.А.</v>
      </c>
      <c r="I480" s="24"/>
      <c r="J480" s="24"/>
      <c r="K480" s="24"/>
      <c r="L480" s="19"/>
    </row>
    <row r="481" spans="1:12" ht="14.25" customHeight="1" x14ac:dyDescent="0.2">
      <c r="A481" s="24"/>
      <c r="B481" s="24"/>
      <c r="C481" s="120" t="s">
        <v>414</v>
      </c>
      <c r="D481" s="120"/>
      <c r="E481" s="120"/>
      <c r="F481" s="120"/>
      <c r="G481" s="120"/>
      <c r="H481" s="24"/>
      <c r="I481" s="24"/>
      <c r="J481" s="24"/>
      <c r="K481" s="24"/>
      <c r="L481" s="19"/>
    </row>
  </sheetData>
  <mergeCells count="276">
    <mergeCell ref="C470:H470"/>
    <mergeCell ref="C471:H471"/>
    <mergeCell ref="C472:F472"/>
    <mergeCell ref="C473:F473"/>
    <mergeCell ref="C478:G478"/>
    <mergeCell ref="C481:G481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6:H446"/>
    <mergeCell ref="C447:H447"/>
    <mergeCell ref="C448:H448"/>
    <mergeCell ref="C449:H449"/>
    <mergeCell ref="C450:H450"/>
    <mergeCell ref="C451:H451"/>
    <mergeCell ref="C439:H439"/>
    <mergeCell ref="C440:H440"/>
    <mergeCell ref="C441:H441"/>
    <mergeCell ref="C442:H442"/>
    <mergeCell ref="C443:H443"/>
    <mergeCell ref="C445:H445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21:H421"/>
    <mergeCell ref="C422:H422"/>
    <mergeCell ref="C423:H423"/>
    <mergeCell ref="C424:H424"/>
    <mergeCell ref="C425:H425"/>
    <mergeCell ref="C426:H426"/>
    <mergeCell ref="C413:H413"/>
    <mergeCell ref="C414:H414"/>
    <mergeCell ref="C416:H416"/>
    <mergeCell ref="C417:H417"/>
    <mergeCell ref="C418:H418"/>
    <mergeCell ref="C419:H419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4:H394"/>
    <mergeCell ref="C396:H396"/>
    <mergeCell ref="C397:H397"/>
    <mergeCell ref="C398:H398"/>
    <mergeCell ref="C399:H399"/>
    <mergeCell ref="C400:H400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67:H367"/>
    <mergeCell ref="C368:H368"/>
    <mergeCell ref="C369:H369"/>
    <mergeCell ref="C370:F370"/>
    <mergeCell ref="C371:F371"/>
    <mergeCell ref="C374:H374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3:H343"/>
    <mergeCell ref="C344:H344"/>
    <mergeCell ref="C345:H345"/>
    <mergeCell ref="C346:H346"/>
    <mergeCell ref="C347:H347"/>
    <mergeCell ref="C348:H348"/>
    <mergeCell ref="C331:H331"/>
    <mergeCell ref="C332:F332"/>
    <mergeCell ref="C333:F333"/>
    <mergeCell ref="A336:L336"/>
    <mergeCell ref="C341:H341"/>
    <mergeCell ref="I341:J341"/>
    <mergeCell ref="K341:L341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294:L294"/>
    <mergeCell ref="C303:H303"/>
    <mergeCell ref="I303:J303"/>
    <mergeCell ref="K303:L303"/>
    <mergeCell ref="C305:H305"/>
    <mergeCell ref="C306:H306"/>
    <mergeCell ref="C268:L268"/>
    <mergeCell ref="C277:H277"/>
    <mergeCell ref="I277:J277"/>
    <mergeCell ref="K277:L277"/>
    <mergeCell ref="C280:L280"/>
    <mergeCell ref="C292:H292"/>
    <mergeCell ref="I292:J292"/>
    <mergeCell ref="K292:L292"/>
    <mergeCell ref="C242:L242"/>
    <mergeCell ref="C254:H254"/>
    <mergeCell ref="I254:J254"/>
    <mergeCell ref="K254:L254"/>
    <mergeCell ref="C256:L256"/>
    <mergeCell ref="C265:H265"/>
    <mergeCell ref="I265:J265"/>
    <mergeCell ref="K265:L265"/>
    <mergeCell ref="C219:L219"/>
    <mergeCell ref="C228:H228"/>
    <mergeCell ref="I228:J228"/>
    <mergeCell ref="K228:L228"/>
    <mergeCell ref="C230:L230"/>
    <mergeCell ref="C239:H239"/>
    <mergeCell ref="I239:J239"/>
    <mergeCell ref="K239:L239"/>
    <mergeCell ref="C195:L195"/>
    <mergeCell ref="C204:H204"/>
    <mergeCell ref="I204:J204"/>
    <mergeCell ref="K204:L204"/>
    <mergeCell ref="C207:L207"/>
    <mergeCell ref="C216:H216"/>
    <mergeCell ref="I216:J216"/>
    <mergeCell ref="K216:L216"/>
    <mergeCell ref="C169:L169"/>
    <mergeCell ref="C178:H178"/>
    <mergeCell ref="I178:J178"/>
    <mergeCell ref="K178:L178"/>
    <mergeCell ref="C181:L181"/>
    <mergeCell ref="C193:H193"/>
    <mergeCell ref="I193:J193"/>
    <mergeCell ref="K193:L193"/>
    <mergeCell ref="C144:L144"/>
    <mergeCell ref="C153:H153"/>
    <mergeCell ref="I153:J153"/>
    <mergeCell ref="K153:L153"/>
    <mergeCell ref="C155:L155"/>
    <mergeCell ref="C166:H166"/>
    <mergeCell ref="I166:J166"/>
    <mergeCell ref="K166:L166"/>
    <mergeCell ref="C118:L118"/>
    <mergeCell ref="C127:H127"/>
    <mergeCell ref="I127:J127"/>
    <mergeCell ref="K127:L127"/>
    <mergeCell ref="C130:L130"/>
    <mergeCell ref="C142:H142"/>
    <mergeCell ref="I142:J142"/>
    <mergeCell ref="K142:L142"/>
    <mergeCell ref="C92:L92"/>
    <mergeCell ref="C101:H101"/>
    <mergeCell ref="I101:J101"/>
    <mergeCell ref="K101:L101"/>
    <mergeCell ref="C103:L103"/>
    <mergeCell ref="C115:H115"/>
    <mergeCell ref="I115:J115"/>
    <mergeCell ref="K115:L115"/>
    <mergeCell ref="C65:L65"/>
    <mergeCell ref="C77:H77"/>
    <mergeCell ref="I77:J77"/>
    <mergeCell ref="K77:L77"/>
    <mergeCell ref="C80:L80"/>
    <mergeCell ref="C89:H89"/>
    <mergeCell ref="I89:J89"/>
    <mergeCell ref="K89:L89"/>
    <mergeCell ref="H44:J47"/>
    <mergeCell ref="K44:K48"/>
    <mergeCell ref="L44:L48"/>
    <mergeCell ref="A51:L51"/>
    <mergeCell ref="C54:L54"/>
    <mergeCell ref="C63:H63"/>
    <mergeCell ref="I63:J63"/>
    <mergeCell ref="K63:L63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53"/>
  <sheetViews>
    <sheetView workbookViewId="0">
      <selection activeCell="A249" sqref="A249:O24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246</v>
      </c>
      <c r="C12" s="1">
        <v>0</v>
      </c>
      <c r="D12" s="1">
        <f>ROW(A190)</f>
        <v>190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B190</f>
        <v>246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02-01-07 Земляные работы. ЗПП 220 кВ.</v>
      </c>
      <c r="G18" s="3" t="str">
        <f t="shared" si="0"/>
        <v>02-01-07 Земляные работы. ЗПП 220 кВ.!</v>
      </c>
      <c r="H18" s="3"/>
      <c r="I18" s="3"/>
      <c r="J18" s="3"/>
      <c r="K18" s="3"/>
      <c r="L18" s="3"/>
      <c r="M18" s="3"/>
      <c r="N18" s="3"/>
      <c r="O18" s="3">
        <f t="shared" ref="O18:AT18" si="1">O190</f>
        <v>66440</v>
      </c>
      <c r="P18" s="3">
        <f t="shared" si="1"/>
        <v>27866</v>
      </c>
      <c r="Q18" s="3">
        <f t="shared" si="1"/>
        <v>29803</v>
      </c>
      <c r="R18" s="3">
        <f t="shared" si="1"/>
        <v>2744</v>
      </c>
      <c r="S18" s="3">
        <f t="shared" si="1"/>
        <v>8770</v>
      </c>
      <c r="T18" s="3">
        <f t="shared" si="1"/>
        <v>0</v>
      </c>
      <c r="U18" s="3">
        <f t="shared" si="1"/>
        <v>1073.9539151999998</v>
      </c>
      <c r="V18" s="3">
        <f t="shared" si="1"/>
        <v>233.15076240000002</v>
      </c>
      <c r="W18" s="3">
        <f t="shared" si="1"/>
        <v>0</v>
      </c>
      <c r="X18" s="3">
        <f t="shared" si="1"/>
        <v>12409</v>
      </c>
      <c r="Y18" s="3">
        <f t="shared" si="1"/>
        <v>7617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86465</v>
      </c>
      <c r="AS18" s="3">
        <f t="shared" si="1"/>
        <v>86465</v>
      </c>
      <c r="AT18" s="3">
        <f t="shared" si="1"/>
        <v>0</v>
      </c>
      <c r="AU18" s="3">
        <f t="shared" ref="AU18:BZ18" si="2">AU190</f>
        <v>0</v>
      </c>
      <c r="AV18" s="3">
        <f t="shared" si="2"/>
        <v>27866</v>
      </c>
      <c r="AW18" s="3">
        <f t="shared" si="2"/>
        <v>27866</v>
      </c>
      <c r="AX18" s="3">
        <f t="shared" si="2"/>
        <v>0</v>
      </c>
      <c r="AY18" s="3">
        <f t="shared" si="2"/>
        <v>27866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8069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CA190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DG190</f>
        <v>1172688</v>
      </c>
      <c r="DH18" s="4">
        <f t="shared" si="4"/>
        <v>266454</v>
      </c>
      <c r="DI18" s="4">
        <f t="shared" si="4"/>
        <v>459562</v>
      </c>
      <c r="DJ18" s="4">
        <f t="shared" si="4"/>
        <v>139756</v>
      </c>
      <c r="DK18" s="4">
        <f t="shared" si="4"/>
        <v>446672</v>
      </c>
      <c r="DL18" s="4">
        <f t="shared" si="4"/>
        <v>0</v>
      </c>
      <c r="DM18" s="4">
        <f t="shared" si="4"/>
        <v>1073.9539151999998</v>
      </c>
      <c r="DN18" s="4">
        <f t="shared" si="4"/>
        <v>233.15076240000002</v>
      </c>
      <c r="DO18" s="4">
        <f t="shared" si="4"/>
        <v>0</v>
      </c>
      <c r="DP18" s="4">
        <f t="shared" si="4"/>
        <v>631984</v>
      </c>
      <c r="DQ18" s="4">
        <f t="shared" si="4"/>
        <v>387914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2192586</v>
      </c>
      <c r="EK18" s="4">
        <f t="shared" si="4"/>
        <v>2192586</v>
      </c>
      <c r="EL18" s="4">
        <f t="shared" si="4"/>
        <v>0</v>
      </c>
      <c r="EM18" s="4">
        <f t="shared" ref="EM18:FR18" si="5">EM190</f>
        <v>0</v>
      </c>
      <c r="EN18" s="4">
        <f t="shared" si="5"/>
        <v>266454</v>
      </c>
      <c r="EO18" s="4">
        <f t="shared" si="5"/>
        <v>266454</v>
      </c>
      <c r="EP18" s="4">
        <f t="shared" si="5"/>
        <v>0</v>
      </c>
      <c r="EQ18" s="4">
        <f t="shared" si="5"/>
        <v>266454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170660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FS190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ROW(A160)</f>
        <v>160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21</v>
      </c>
    </row>
    <row r="22" spans="1:255" x14ac:dyDescent="0.2">
      <c r="A22" s="3">
        <v>52</v>
      </c>
      <c r="B22" s="3">
        <f t="shared" ref="B22:G22" si="7">B160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02-01-07</v>
      </c>
      <c r="G22" s="3" t="str">
        <f t="shared" si="7"/>
        <v>Земляные работы. ЗПП 220 кВ. Конструктивные и объемно-планировочные решения.</v>
      </c>
      <c r="H22" s="3"/>
      <c r="I22" s="3"/>
      <c r="J22" s="3"/>
      <c r="K22" s="3"/>
      <c r="L22" s="3"/>
      <c r="M22" s="3"/>
      <c r="N22" s="3"/>
      <c r="O22" s="3">
        <f t="shared" ref="O22:AT22" si="8">O160</f>
        <v>66440</v>
      </c>
      <c r="P22" s="3">
        <f t="shared" si="8"/>
        <v>27866</v>
      </c>
      <c r="Q22" s="3">
        <f t="shared" si="8"/>
        <v>29803</v>
      </c>
      <c r="R22" s="3">
        <f t="shared" si="8"/>
        <v>2744</v>
      </c>
      <c r="S22" s="3">
        <f t="shared" si="8"/>
        <v>8770</v>
      </c>
      <c r="T22" s="3">
        <f t="shared" si="8"/>
        <v>0</v>
      </c>
      <c r="U22" s="3">
        <f t="shared" si="8"/>
        <v>1073.9539151999998</v>
      </c>
      <c r="V22" s="3">
        <f t="shared" si="8"/>
        <v>233.15076240000002</v>
      </c>
      <c r="W22" s="3">
        <f t="shared" si="8"/>
        <v>0</v>
      </c>
      <c r="X22" s="3">
        <f t="shared" si="8"/>
        <v>12409</v>
      </c>
      <c r="Y22" s="3">
        <f t="shared" si="8"/>
        <v>7617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86465</v>
      </c>
      <c r="AS22" s="3">
        <f t="shared" si="8"/>
        <v>86465</v>
      </c>
      <c r="AT22" s="3">
        <f t="shared" si="8"/>
        <v>0</v>
      </c>
      <c r="AU22" s="3">
        <f t="shared" ref="AU22:BZ22" si="9">AU160</f>
        <v>0</v>
      </c>
      <c r="AV22" s="3">
        <f t="shared" si="9"/>
        <v>27866</v>
      </c>
      <c r="AW22" s="3">
        <f t="shared" si="9"/>
        <v>27866</v>
      </c>
      <c r="AX22" s="3">
        <f t="shared" si="9"/>
        <v>0</v>
      </c>
      <c r="AY22" s="3">
        <f t="shared" si="9"/>
        <v>27866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8069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DG160</f>
        <v>1172688</v>
      </c>
      <c r="DH22" s="4">
        <f t="shared" si="11"/>
        <v>266454</v>
      </c>
      <c r="DI22" s="4">
        <f t="shared" si="11"/>
        <v>459562</v>
      </c>
      <c r="DJ22" s="4">
        <f t="shared" si="11"/>
        <v>139756</v>
      </c>
      <c r="DK22" s="4">
        <f t="shared" si="11"/>
        <v>446672</v>
      </c>
      <c r="DL22" s="4">
        <f t="shared" si="11"/>
        <v>0</v>
      </c>
      <c r="DM22" s="4">
        <f t="shared" si="11"/>
        <v>1073.9539151999998</v>
      </c>
      <c r="DN22" s="4">
        <f t="shared" si="11"/>
        <v>233.15076240000002</v>
      </c>
      <c r="DO22" s="4">
        <f t="shared" si="11"/>
        <v>0</v>
      </c>
      <c r="DP22" s="4">
        <f t="shared" si="11"/>
        <v>631984</v>
      </c>
      <c r="DQ22" s="4">
        <f t="shared" si="11"/>
        <v>387914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2192586</v>
      </c>
      <c r="EK22" s="4">
        <f t="shared" si="11"/>
        <v>2192586</v>
      </c>
      <c r="EL22" s="4">
        <f t="shared" si="11"/>
        <v>0</v>
      </c>
      <c r="EM22" s="4">
        <f t="shared" ref="EM22:FR22" si="12">EM160</f>
        <v>0</v>
      </c>
      <c r="EN22" s="4">
        <f t="shared" si="12"/>
        <v>266454</v>
      </c>
      <c r="EO22" s="4">
        <f t="shared" si="12"/>
        <v>266454</v>
      </c>
      <c r="EP22" s="4">
        <f t="shared" si="12"/>
        <v>0</v>
      </c>
      <c r="EQ22" s="4">
        <f t="shared" si="12"/>
        <v>266454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170660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ROW(A91)</f>
        <v>91</v>
      </c>
      <c r="E24" s="1"/>
      <c r="F24" s="1" t="s">
        <v>22</v>
      </c>
      <c r="G24" s="1" t="s">
        <v>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B91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248017-2021-ИЛО3-КР/Ведомость объемов работ №7. ЗПП 220 кВ/248017-2021-ПОС-КР.ВОР л.1-6</v>
      </c>
      <c r="H26" s="3"/>
      <c r="I26" s="3"/>
      <c r="J26" s="3"/>
      <c r="K26" s="3"/>
      <c r="L26" s="3"/>
      <c r="M26" s="3"/>
      <c r="N26" s="3"/>
      <c r="O26" s="3">
        <f t="shared" ref="O26:AT26" si="15">O91</f>
        <v>58371</v>
      </c>
      <c r="P26" s="3">
        <f t="shared" si="15"/>
        <v>27866</v>
      </c>
      <c r="Q26" s="3">
        <f t="shared" si="15"/>
        <v>21734</v>
      </c>
      <c r="R26" s="3">
        <f t="shared" si="15"/>
        <v>2744</v>
      </c>
      <c r="S26" s="3">
        <f t="shared" si="15"/>
        <v>8770</v>
      </c>
      <c r="T26" s="3">
        <f t="shared" si="15"/>
        <v>0</v>
      </c>
      <c r="U26" s="3">
        <f t="shared" si="15"/>
        <v>1073.9539151999998</v>
      </c>
      <c r="V26" s="3">
        <f t="shared" si="15"/>
        <v>233.15076240000002</v>
      </c>
      <c r="W26" s="3">
        <f t="shared" si="15"/>
        <v>0</v>
      </c>
      <c r="X26" s="3">
        <f t="shared" si="15"/>
        <v>12409</v>
      </c>
      <c r="Y26" s="3">
        <f t="shared" si="15"/>
        <v>7617</v>
      </c>
      <c r="Z26" s="3">
        <f t="shared" si="15"/>
        <v>0</v>
      </c>
      <c r="AA26" s="3">
        <f t="shared" si="15"/>
        <v>0</v>
      </c>
      <c r="AB26" s="3">
        <f t="shared" si="15"/>
        <v>58371</v>
      </c>
      <c r="AC26" s="3">
        <f t="shared" si="15"/>
        <v>27866</v>
      </c>
      <c r="AD26" s="3">
        <f t="shared" si="15"/>
        <v>21734</v>
      </c>
      <c r="AE26" s="3">
        <f t="shared" si="15"/>
        <v>2744</v>
      </c>
      <c r="AF26" s="3">
        <f t="shared" si="15"/>
        <v>8770</v>
      </c>
      <c r="AG26" s="3">
        <f t="shared" si="15"/>
        <v>0</v>
      </c>
      <c r="AH26" s="3">
        <f t="shared" si="15"/>
        <v>1073.9539151999998</v>
      </c>
      <c r="AI26" s="3">
        <f t="shared" si="15"/>
        <v>233.15076240000002</v>
      </c>
      <c r="AJ26" s="3">
        <f t="shared" si="15"/>
        <v>0</v>
      </c>
      <c r="AK26" s="3">
        <f t="shared" si="15"/>
        <v>12409</v>
      </c>
      <c r="AL26" s="3">
        <f t="shared" si="15"/>
        <v>7617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78396</v>
      </c>
      <c r="AS26" s="3">
        <f t="shared" si="15"/>
        <v>78396</v>
      </c>
      <c r="AT26" s="3">
        <f t="shared" si="15"/>
        <v>0</v>
      </c>
      <c r="AU26" s="3">
        <f t="shared" ref="AU26:BZ26" si="16">AU91</f>
        <v>0</v>
      </c>
      <c r="AV26" s="3">
        <f t="shared" si="16"/>
        <v>27866</v>
      </c>
      <c r="AW26" s="3">
        <f t="shared" si="16"/>
        <v>27866</v>
      </c>
      <c r="AX26" s="3">
        <f t="shared" si="16"/>
        <v>0</v>
      </c>
      <c r="AY26" s="3">
        <f t="shared" si="16"/>
        <v>27866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CA91</f>
        <v>78396</v>
      </c>
      <c r="CB26" s="3">
        <f t="shared" si="17"/>
        <v>78396</v>
      </c>
      <c r="CC26" s="3">
        <f t="shared" si="17"/>
        <v>0</v>
      </c>
      <c r="CD26" s="3">
        <f t="shared" si="17"/>
        <v>0</v>
      </c>
      <c r="CE26" s="3">
        <f t="shared" si="17"/>
        <v>27866</v>
      </c>
      <c r="CF26" s="3">
        <f t="shared" si="17"/>
        <v>27866</v>
      </c>
      <c r="CG26" s="3">
        <f t="shared" si="17"/>
        <v>0</v>
      </c>
      <c r="CH26" s="3">
        <f t="shared" si="17"/>
        <v>27866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DG91</f>
        <v>1002028</v>
      </c>
      <c r="DH26" s="4">
        <f t="shared" si="18"/>
        <v>266454</v>
      </c>
      <c r="DI26" s="4">
        <f t="shared" si="18"/>
        <v>288902</v>
      </c>
      <c r="DJ26" s="4">
        <f t="shared" si="18"/>
        <v>139756</v>
      </c>
      <c r="DK26" s="4">
        <f t="shared" si="18"/>
        <v>446672</v>
      </c>
      <c r="DL26" s="4">
        <f t="shared" si="18"/>
        <v>0</v>
      </c>
      <c r="DM26" s="4">
        <f t="shared" si="18"/>
        <v>1073.9539151999998</v>
      </c>
      <c r="DN26" s="4">
        <f t="shared" si="18"/>
        <v>233.15076240000002</v>
      </c>
      <c r="DO26" s="4">
        <f t="shared" si="18"/>
        <v>0</v>
      </c>
      <c r="DP26" s="4">
        <f t="shared" si="18"/>
        <v>631984</v>
      </c>
      <c r="DQ26" s="4">
        <f t="shared" si="18"/>
        <v>387914</v>
      </c>
      <c r="DR26" s="4">
        <f t="shared" si="18"/>
        <v>0</v>
      </c>
      <c r="DS26" s="4">
        <f t="shared" si="18"/>
        <v>0</v>
      </c>
      <c r="DT26" s="4">
        <f t="shared" si="18"/>
        <v>1002028</v>
      </c>
      <c r="DU26" s="4">
        <f t="shared" si="18"/>
        <v>266454</v>
      </c>
      <c r="DV26" s="4">
        <f t="shared" si="18"/>
        <v>288902</v>
      </c>
      <c r="DW26" s="4">
        <f t="shared" si="18"/>
        <v>139756</v>
      </c>
      <c r="DX26" s="4">
        <f t="shared" si="18"/>
        <v>446672</v>
      </c>
      <c r="DY26" s="4">
        <f t="shared" si="18"/>
        <v>0</v>
      </c>
      <c r="DZ26" s="4">
        <f t="shared" si="18"/>
        <v>1073.9539151999998</v>
      </c>
      <c r="EA26" s="4">
        <f t="shared" si="18"/>
        <v>233.15076240000002</v>
      </c>
      <c r="EB26" s="4">
        <f t="shared" si="18"/>
        <v>0</v>
      </c>
      <c r="EC26" s="4">
        <f t="shared" si="18"/>
        <v>631984</v>
      </c>
      <c r="ED26" s="4">
        <f t="shared" si="18"/>
        <v>387914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2021926</v>
      </c>
      <c r="EK26" s="4">
        <f t="shared" si="18"/>
        <v>2021926</v>
      </c>
      <c r="EL26" s="4">
        <f t="shared" si="18"/>
        <v>0</v>
      </c>
      <c r="EM26" s="4">
        <f t="shared" ref="EM26:FR26" si="19">EM91</f>
        <v>0</v>
      </c>
      <c r="EN26" s="4">
        <f t="shared" si="19"/>
        <v>266454</v>
      </c>
      <c r="EO26" s="4">
        <f t="shared" si="19"/>
        <v>266454</v>
      </c>
      <c r="EP26" s="4">
        <f t="shared" si="19"/>
        <v>0</v>
      </c>
      <c r="EQ26" s="4">
        <f t="shared" si="19"/>
        <v>266454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FS91</f>
        <v>2021926</v>
      </c>
      <c r="FT26" s="4">
        <f t="shared" si="20"/>
        <v>2021926</v>
      </c>
      <c r="FU26" s="4">
        <f t="shared" si="20"/>
        <v>0</v>
      </c>
      <c r="FV26" s="4">
        <f t="shared" si="20"/>
        <v>0</v>
      </c>
      <c r="FW26" s="4">
        <f t="shared" si="20"/>
        <v>266454</v>
      </c>
      <c r="FX26" s="4">
        <f t="shared" si="20"/>
        <v>266454</v>
      </c>
      <c r="FY26" s="4">
        <f t="shared" si="20"/>
        <v>0</v>
      </c>
      <c r="FZ26" s="4">
        <f t="shared" si="20"/>
        <v>266454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23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ROW(SmtRes!A2)</f>
        <v>2</v>
      </c>
      <c r="D29" s="2">
        <f>ROW(EtalonRes!A2)</f>
        <v>2</v>
      </c>
      <c r="E29" s="2" t="s">
        <v>22</v>
      </c>
      <c r="F29" s="2" t="s">
        <v>24</v>
      </c>
      <c r="G29" s="2" t="s">
        <v>25</v>
      </c>
      <c r="H29" s="2" t="s">
        <v>26</v>
      </c>
      <c r="I29" s="2">
        <f>ROUND(ROUND((187*3-23.1)/1000,4),7)</f>
        <v>0.53790000000000004</v>
      </c>
      <c r="J29" s="2">
        <v>0</v>
      </c>
      <c r="K29" s="2">
        <f>ROUND(ROUND((187*3-23.1)/1000,4),7)</f>
        <v>0.53790000000000004</v>
      </c>
      <c r="L29" s="2"/>
      <c r="M29" s="2"/>
      <c r="N29" s="2"/>
      <c r="O29" s="2">
        <f>ROUND(CP29,2)</f>
        <v>1962.7</v>
      </c>
      <c r="P29" s="2">
        <f>ROUND(CQ29*I29,2)</f>
        <v>0</v>
      </c>
      <c r="Q29" s="2">
        <f>ROUND(CR29*I29,2)</f>
        <v>1962.7</v>
      </c>
      <c r="R29" s="2">
        <f>ROUND(CS29*I29,2)</f>
        <v>210.79</v>
      </c>
      <c r="S29" s="2">
        <f>ROUND(CT29*I29,2)</f>
        <v>0</v>
      </c>
      <c r="T29" s="2">
        <f>ROUND(CU29*I29,2)</f>
        <v>0</v>
      </c>
      <c r="U29" s="2">
        <f>ROUND(CV29*I29,7)</f>
        <v>0</v>
      </c>
      <c r="V29" s="2">
        <f>ROUND(CW29*I29,7)</f>
        <v>15.6141612</v>
      </c>
      <c r="W29" s="2">
        <f>ROUND(CX29*I29,2)</f>
        <v>0</v>
      </c>
      <c r="X29" s="2">
        <f>ROUND(CY29,2)</f>
        <v>193.93</v>
      </c>
      <c r="Y29" s="2">
        <f>ROUND(CZ29,2)</f>
        <v>96.96</v>
      </c>
      <c r="Z29" s="2"/>
      <c r="AA29" s="2">
        <v>64859178</v>
      </c>
      <c r="AB29" s="2">
        <f>ROUND((AC29+AD29+AF29),2)</f>
        <v>3648.81</v>
      </c>
      <c r="AC29" s="2">
        <f>ROUND((ES29),2)</f>
        <v>0</v>
      </c>
      <c r="AD29" s="2">
        <f>ROUND(((((ET29*ROUND((0.2+1),7)))-((EU29*ROUND((0.2+1),7))))+AE29),2)</f>
        <v>3648.81</v>
      </c>
      <c r="AE29" s="2">
        <f t="shared" ref="AE29:AF32" si="21">ROUND(((EU29*ROUND((0.2+1),7))),2)</f>
        <v>391.88</v>
      </c>
      <c r="AF29" s="2">
        <f t="shared" si="21"/>
        <v>0</v>
      </c>
      <c r="AG29" s="2">
        <f>ROUND((AP29),2)</f>
        <v>0</v>
      </c>
      <c r="AH29" s="2">
        <f t="shared" ref="AH29:AI32" si="22">((EW29*ROUND((0.2+1),7)))</f>
        <v>0</v>
      </c>
      <c r="AI29" s="2">
        <f t="shared" si="22"/>
        <v>29.027999999999999</v>
      </c>
      <c r="AJ29" s="2">
        <f>(AS29)</f>
        <v>0</v>
      </c>
      <c r="AK29" s="2">
        <v>3040.68</v>
      </c>
      <c r="AL29" s="2">
        <v>0</v>
      </c>
      <c r="AM29" s="2">
        <v>3040.68</v>
      </c>
      <c r="AN29" s="2">
        <v>326.57</v>
      </c>
      <c r="AO29" s="2">
        <v>0</v>
      </c>
      <c r="AP29" s="2">
        <v>0</v>
      </c>
      <c r="AQ29" s="2">
        <v>0</v>
      </c>
      <c r="AR29" s="2">
        <v>24.19</v>
      </c>
      <c r="AS29" s="2">
        <v>0</v>
      </c>
      <c r="AT29" s="2">
        <v>92</v>
      </c>
      <c r="AU29" s="2">
        <v>46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27</v>
      </c>
      <c r="BK29" s="2"/>
      <c r="BL29" s="2"/>
      <c r="BM29" s="2">
        <v>1001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92</v>
      </c>
      <c r="CA29" s="2">
        <v>46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308</v>
      </c>
      <c r="CO29" s="2">
        <v>0</v>
      </c>
      <c r="CP29" s="2">
        <f>(P29+Q29+S29)</f>
        <v>1962.7</v>
      </c>
      <c r="CQ29" s="2">
        <f>AC29*BC29</f>
        <v>0</v>
      </c>
      <c r="CR29" s="2">
        <f>((((ET29*ROUND((0.2+1),7)))*BB29-((EU29*ROUND((0.2+1),7)))*BS29)+AE29*BS29)</f>
        <v>3648.8119999999999</v>
      </c>
      <c r="CS29" s="2">
        <f>AE29*BS29</f>
        <v>391.88</v>
      </c>
      <c r="CT29" s="2">
        <f>AF29*BA29</f>
        <v>0</v>
      </c>
      <c r="CU29" s="2">
        <f t="shared" ref="CU29:CX32" si="23">AG29</f>
        <v>0</v>
      </c>
      <c r="CV29" s="2">
        <f t="shared" si="23"/>
        <v>0</v>
      </c>
      <c r="CW29" s="2">
        <f t="shared" si="23"/>
        <v>29.027999999999999</v>
      </c>
      <c r="CX29" s="2">
        <f t="shared" si="23"/>
        <v>0</v>
      </c>
      <c r="CY29" s="2">
        <f>(((S29+R29)*AT29)/100)</f>
        <v>193.92680000000001</v>
      </c>
      <c r="CZ29" s="2">
        <f>(((S29+R29)*AU29)/100)</f>
        <v>96.963400000000007</v>
      </c>
      <c r="DA29" s="2"/>
      <c r="DB29" s="2">
        <v>1</v>
      </c>
      <c r="DC29" s="2" t="s">
        <v>3</v>
      </c>
      <c r="DD29" s="2" t="s">
        <v>3</v>
      </c>
      <c r="DE29" s="2" t="s">
        <v>28</v>
      </c>
      <c r="DF29" s="2" t="s">
        <v>28</v>
      </c>
      <c r="DG29" s="2" t="s">
        <v>28</v>
      </c>
      <c r="DH29" s="2" t="s">
        <v>3</v>
      </c>
      <c r="DI29" s="2" t="s">
        <v>28</v>
      </c>
      <c r="DJ29" s="2" t="s">
        <v>28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1007</v>
      </c>
      <c r="DV29" s="2" t="s">
        <v>26</v>
      </c>
      <c r="DW29" s="2" t="s">
        <v>26</v>
      </c>
      <c r="DX29" s="2">
        <v>1000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56792871</v>
      </c>
      <c r="EF29" s="2">
        <v>2</v>
      </c>
      <c r="EG29" s="2" t="s">
        <v>29</v>
      </c>
      <c r="EH29" s="2">
        <v>1</v>
      </c>
      <c r="EI29" s="2" t="s">
        <v>30</v>
      </c>
      <c r="EJ29" s="2">
        <v>1</v>
      </c>
      <c r="EK29" s="2">
        <v>1001</v>
      </c>
      <c r="EL29" s="2" t="s">
        <v>31</v>
      </c>
      <c r="EM29" s="2" t="s">
        <v>32</v>
      </c>
      <c r="EN29" s="2"/>
      <c r="EO29" s="2" t="s">
        <v>33</v>
      </c>
      <c r="EP29" s="2"/>
      <c r="EQ29" s="2">
        <v>131072</v>
      </c>
      <c r="ER29" s="2">
        <v>3040.68</v>
      </c>
      <c r="ES29" s="2">
        <v>0</v>
      </c>
      <c r="ET29" s="2">
        <v>3040.68</v>
      </c>
      <c r="EU29" s="2">
        <v>326.57</v>
      </c>
      <c r="EV29" s="2">
        <v>0</v>
      </c>
      <c r="EW29" s="2">
        <v>0</v>
      </c>
      <c r="EX29" s="2">
        <v>24.19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92</v>
      </c>
      <c r="FY29" s="2">
        <v>46</v>
      </c>
      <c r="FZ29" s="2"/>
      <c r="GA29" s="2" t="s">
        <v>3</v>
      </c>
      <c r="GB29" s="2"/>
      <c r="GC29" s="2"/>
      <c r="GD29" s="2">
        <v>1</v>
      </c>
      <c r="GE29" s="2"/>
      <c r="GF29" s="2">
        <v>-317093711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2253.59</v>
      </c>
      <c r="GN29" s="2">
        <f>IF(OR(BI29=0,BI29=1),GM29-GX29,0)</f>
        <v>2253.59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ROUND((GT29),2)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34</v>
      </c>
      <c r="HO29" s="2" t="s">
        <v>35</v>
      </c>
      <c r="HP29" s="2" t="s">
        <v>31</v>
      </c>
      <c r="HQ29" s="2" t="s">
        <v>31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22</v>
      </c>
      <c r="F30" t="s">
        <v>24</v>
      </c>
      <c r="G30" t="s">
        <v>25</v>
      </c>
      <c r="H30" t="s">
        <v>26</v>
      </c>
      <c r="I30">
        <f>ROUND(ROUND((187*3-23.1)/1000,4),7)</f>
        <v>0.53790000000000004</v>
      </c>
      <c r="J30">
        <v>0</v>
      </c>
      <c r="K30">
        <f>ROUND(ROUND((187*3-23.1)/1000,4),7)</f>
        <v>0.53790000000000004</v>
      </c>
      <c r="O30">
        <f>ROUND(CP30,0)</f>
        <v>25201</v>
      </c>
      <c r="P30">
        <f>ROUND(CQ30*I30,0)</f>
        <v>0</v>
      </c>
      <c r="Q30">
        <f>ROUND(CR30*I30,0)</f>
        <v>25201</v>
      </c>
      <c r="R30">
        <f>ROUND(CS30*I30,0)</f>
        <v>10736</v>
      </c>
      <c r="S30">
        <f>ROUND(CT30*I30,0)</f>
        <v>0</v>
      </c>
      <c r="T30">
        <f>ROUND(CU30*I30,0)</f>
        <v>0</v>
      </c>
      <c r="U30">
        <f>ROUND(CV30*I30,7)</f>
        <v>0</v>
      </c>
      <c r="V30">
        <f>ROUND(CW30*I30,7)</f>
        <v>15.6141612</v>
      </c>
      <c r="W30">
        <f>ROUND(CX30*I30,0)</f>
        <v>0</v>
      </c>
      <c r="X30">
        <f>ROUND(CY30,0)</f>
        <v>9877</v>
      </c>
      <c r="Y30">
        <f>ROUND(CZ30,0)</f>
        <v>4939</v>
      </c>
      <c r="AA30">
        <v>64859175</v>
      </c>
      <c r="AB30">
        <f>ROUND((AC30+AD30+AF30),2)</f>
        <v>3648.81</v>
      </c>
      <c r="AC30">
        <f>ROUND((ES30),2)</f>
        <v>0</v>
      </c>
      <c r="AD30">
        <f>ROUND(((((ET30*ROUND((0.2+1),7)))-((EU30*ROUND((0.2+1),7))))+AE30),2)</f>
        <v>3648.81</v>
      </c>
      <c r="AE30">
        <f t="shared" si="21"/>
        <v>391.88</v>
      </c>
      <c r="AF30">
        <f t="shared" si="21"/>
        <v>0</v>
      </c>
      <c r="AG30">
        <f>ROUND((AP30),2)</f>
        <v>0</v>
      </c>
      <c r="AH30">
        <f t="shared" si="22"/>
        <v>0</v>
      </c>
      <c r="AI30">
        <f t="shared" si="22"/>
        <v>29.027999999999999</v>
      </c>
      <c r="AJ30">
        <f>(AS30)</f>
        <v>0</v>
      </c>
      <c r="AK30">
        <v>3040.68</v>
      </c>
      <c r="AL30">
        <v>0</v>
      </c>
      <c r="AM30">
        <v>3040.68</v>
      </c>
      <c r="AN30">
        <v>326.57</v>
      </c>
      <c r="AO30">
        <v>0</v>
      </c>
      <c r="AP30">
        <v>0</v>
      </c>
      <c r="AQ30">
        <v>0</v>
      </c>
      <c r="AR30">
        <v>24.19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50.93</v>
      </c>
      <c r="BB30">
        <v>12.84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27</v>
      </c>
      <c r="BM30">
        <v>1001</v>
      </c>
      <c r="BN30">
        <v>0</v>
      </c>
      <c r="BO30" t="s">
        <v>24</v>
      </c>
      <c r="BP30">
        <v>1</v>
      </c>
      <c r="BQ30">
        <v>2</v>
      </c>
      <c r="BR30">
        <v>0</v>
      </c>
      <c r="BS30">
        <v>50.93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308</v>
      </c>
      <c r="CO30">
        <v>0</v>
      </c>
      <c r="CP30">
        <f>(P30+Q30+S30)</f>
        <v>25201</v>
      </c>
      <c r="CQ30">
        <f>AC30*BC30</f>
        <v>0</v>
      </c>
      <c r="CR30">
        <f>((((ET30*ROUND((0.2+1),7)))*BB30-((EU30*ROUND((0.2+1),7)))*BS30)+AE30*BS30)</f>
        <v>46850.593719999997</v>
      </c>
      <c r="CS30">
        <f>AE30*BS30</f>
        <v>19958.448400000001</v>
      </c>
      <c r="CT30">
        <f>AF30*BA30</f>
        <v>0</v>
      </c>
      <c r="CU30">
        <f t="shared" si="23"/>
        <v>0</v>
      </c>
      <c r="CV30">
        <f t="shared" si="23"/>
        <v>0</v>
      </c>
      <c r="CW30">
        <f t="shared" si="23"/>
        <v>29.027999999999999</v>
      </c>
      <c r="CX30">
        <f t="shared" si="23"/>
        <v>0</v>
      </c>
      <c r="CY30">
        <f>(((S30+R30)*AT30)/100)</f>
        <v>9877.1200000000008</v>
      </c>
      <c r="CZ30">
        <f>(((S30+R30)*AU30)/100)</f>
        <v>4938.5600000000004</v>
      </c>
      <c r="DB30">
        <v>2</v>
      </c>
      <c r="DC30" t="s">
        <v>3</v>
      </c>
      <c r="DD30" t="s">
        <v>3</v>
      </c>
      <c r="DE30" t="s">
        <v>28</v>
      </c>
      <c r="DF30" t="s">
        <v>28</v>
      </c>
      <c r="DG30" t="s">
        <v>28</v>
      </c>
      <c r="DH30" t="s">
        <v>3</v>
      </c>
      <c r="DI30" t="s">
        <v>28</v>
      </c>
      <c r="DJ30" t="s">
        <v>28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26</v>
      </c>
      <c r="DW30" t="s">
        <v>26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56792871</v>
      </c>
      <c r="EF30">
        <v>2</v>
      </c>
      <c r="EG30" t="s">
        <v>29</v>
      </c>
      <c r="EH30">
        <v>1</v>
      </c>
      <c r="EI30" t="s">
        <v>30</v>
      </c>
      <c r="EJ30">
        <v>1</v>
      </c>
      <c r="EK30">
        <v>1001</v>
      </c>
      <c r="EL30" t="s">
        <v>31</v>
      </c>
      <c r="EM30" t="s">
        <v>32</v>
      </c>
      <c r="EO30" t="s">
        <v>33</v>
      </c>
      <c r="EQ30">
        <v>131072</v>
      </c>
      <c r="ER30">
        <v>3040.68</v>
      </c>
      <c r="ES30">
        <v>0</v>
      </c>
      <c r="ET30">
        <v>3040.68</v>
      </c>
      <c r="EU30">
        <v>326.57</v>
      </c>
      <c r="EV30">
        <v>0</v>
      </c>
      <c r="EW30">
        <v>0</v>
      </c>
      <c r="EX30">
        <v>24.19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-317093711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ROUND(IF(AND(BH30=3,BI30=3,FS30&lt;&gt;0),P30,0),0)</f>
        <v>0</v>
      </c>
      <c r="GM30">
        <f>ROUND(O30+X30+Y30,0)+GX30</f>
        <v>40017</v>
      </c>
      <c r="GN30">
        <f>IF(OR(BI30=0,BI30=1),GM30-GX30,0)</f>
        <v>40017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ROUND(HC30*I30,0)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34</v>
      </c>
      <c r="HO30" t="s">
        <v>35</v>
      </c>
      <c r="HP30" t="s">
        <v>31</v>
      </c>
      <c r="HQ30" t="s">
        <v>31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ROW(SmtRes!A9)</f>
        <v>9</v>
      </c>
      <c r="D31" s="2">
        <f>ROW(EtalonRes!A9)</f>
        <v>9</v>
      </c>
      <c r="E31" s="2" t="s">
        <v>36</v>
      </c>
      <c r="F31" s="2" t="s">
        <v>37</v>
      </c>
      <c r="G31" s="2" t="s">
        <v>38</v>
      </c>
      <c r="H31" s="2" t="s">
        <v>26</v>
      </c>
      <c r="I31" s="2">
        <f>ROUND(ROUND((187*3-179.3*3)/1000,4),7)</f>
        <v>2.3099999999999999E-2</v>
      </c>
      <c r="J31" s="2">
        <v>0</v>
      </c>
      <c r="K31" s="2">
        <f>ROUND(ROUND((187*3-179.3*3)/1000,4),7)</f>
        <v>2.3099999999999999E-2</v>
      </c>
      <c r="L31" s="2"/>
      <c r="M31" s="2"/>
      <c r="N31" s="2"/>
      <c r="O31" s="2">
        <f>ROUND(CP31,2)</f>
        <v>107.94</v>
      </c>
      <c r="P31" s="2">
        <f>ROUND(CQ31*I31,2)</f>
        <v>0.1</v>
      </c>
      <c r="Q31" s="2">
        <f>ROUND(CR31*I31,2)</f>
        <v>105.37</v>
      </c>
      <c r="R31" s="2">
        <f>ROUND(CS31*I31,2)</f>
        <v>12.38</v>
      </c>
      <c r="S31" s="2">
        <f>ROUND(CT31*I31,2)</f>
        <v>2.4700000000000002</v>
      </c>
      <c r="T31" s="2">
        <f>ROUND(CU31*I31,2)</f>
        <v>0</v>
      </c>
      <c r="U31" s="2">
        <f>ROUND(CV31*I31,7)</f>
        <v>0.31628519999999999</v>
      </c>
      <c r="V31" s="2">
        <f>ROUND(CW31*I31,7)</f>
        <v>0.91725480000000004</v>
      </c>
      <c r="W31" s="2">
        <f>ROUND(CX31*I31,2)</f>
        <v>0</v>
      </c>
      <c r="X31" s="2">
        <f>ROUND(CY31,2)</f>
        <v>13.66</v>
      </c>
      <c r="Y31" s="2">
        <f>ROUND(CZ31,2)</f>
        <v>6.83</v>
      </c>
      <c r="Z31" s="2"/>
      <c r="AA31" s="2">
        <v>64859178</v>
      </c>
      <c r="AB31" s="2">
        <f>ROUND((AC31+AD31+AF31),2)</f>
        <v>4672.58</v>
      </c>
      <c r="AC31" s="2">
        <f>ROUND((ES31),2)</f>
        <v>4.34</v>
      </c>
      <c r="AD31" s="2">
        <f>ROUND(((((ET31*ROUND((0.2+1),7)))-((EU31*ROUND((0.2+1),7))))+AE31),2)</f>
        <v>4561.4399999999996</v>
      </c>
      <c r="AE31" s="2">
        <f t="shared" si="21"/>
        <v>536.05999999999995</v>
      </c>
      <c r="AF31" s="2">
        <f t="shared" si="21"/>
        <v>106.8</v>
      </c>
      <c r="AG31" s="2">
        <f>ROUND((AP31),2)</f>
        <v>0</v>
      </c>
      <c r="AH31" s="2">
        <f t="shared" si="22"/>
        <v>13.692</v>
      </c>
      <c r="AI31" s="2">
        <f t="shared" si="22"/>
        <v>39.708000000000006</v>
      </c>
      <c r="AJ31" s="2">
        <f>(AS31)</f>
        <v>0</v>
      </c>
      <c r="AK31" s="2">
        <v>3894.54</v>
      </c>
      <c r="AL31" s="2">
        <v>4.34</v>
      </c>
      <c r="AM31" s="2">
        <v>3801.2</v>
      </c>
      <c r="AN31" s="2">
        <v>446.72</v>
      </c>
      <c r="AO31" s="2">
        <v>89</v>
      </c>
      <c r="AP31" s="2">
        <v>0</v>
      </c>
      <c r="AQ31" s="2">
        <v>11.41</v>
      </c>
      <c r="AR31" s="2">
        <v>33.090000000000003</v>
      </c>
      <c r="AS31" s="2">
        <v>0</v>
      </c>
      <c r="AT31" s="2">
        <v>92</v>
      </c>
      <c r="AU31" s="2">
        <v>46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39</v>
      </c>
      <c r="BK31" s="2"/>
      <c r="BL31" s="2"/>
      <c r="BM31" s="2">
        <v>1001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92</v>
      </c>
      <c r="CA31" s="2">
        <v>46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308</v>
      </c>
      <c r="CO31" s="2">
        <v>0</v>
      </c>
      <c r="CP31" s="2">
        <f>(P31+Q31+S31)</f>
        <v>107.94</v>
      </c>
      <c r="CQ31" s="2">
        <f>AC31*BC31</f>
        <v>4.34</v>
      </c>
      <c r="CR31" s="2">
        <f>((((ET31*ROUND((0.2+1),7)))*BB31-((EU31*ROUND((0.2+1),7)))*BS31)+AE31*BS31)</f>
        <v>4561.4359999999997</v>
      </c>
      <c r="CS31" s="2">
        <f>AE31*BS31</f>
        <v>536.05999999999995</v>
      </c>
      <c r="CT31" s="2">
        <f>AF31*BA31</f>
        <v>106.8</v>
      </c>
      <c r="CU31" s="2">
        <f t="shared" si="23"/>
        <v>0</v>
      </c>
      <c r="CV31" s="2">
        <f t="shared" si="23"/>
        <v>13.692</v>
      </c>
      <c r="CW31" s="2">
        <f t="shared" si="23"/>
        <v>39.708000000000006</v>
      </c>
      <c r="CX31" s="2">
        <f t="shared" si="23"/>
        <v>0</v>
      </c>
      <c r="CY31" s="2">
        <f>(((S31+R31)*AT31)/100)</f>
        <v>13.662000000000001</v>
      </c>
      <c r="CZ31" s="2">
        <f>(((S31+R31)*AU31)/100)</f>
        <v>6.8310000000000004</v>
      </c>
      <c r="DA31" s="2"/>
      <c r="DB31" s="2">
        <v>3</v>
      </c>
      <c r="DC31" s="2" t="s">
        <v>3</v>
      </c>
      <c r="DD31" s="2" t="s">
        <v>3</v>
      </c>
      <c r="DE31" s="2" t="s">
        <v>28</v>
      </c>
      <c r="DF31" s="2" t="s">
        <v>28</v>
      </c>
      <c r="DG31" s="2" t="s">
        <v>28</v>
      </c>
      <c r="DH31" s="2" t="s">
        <v>3</v>
      </c>
      <c r="DI31" s="2" t="s">
        <v>28</v>
      </c>
      <c r="DJ31" s="2" t="s">
        <v>28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26</v>
      </c>
      <c r="DW31" s="2" t="s">
        <v>26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56792871</v>
      </c>
      <c r="EF31" s="2">
        <v>2</v>
      </c>
      <c r="EG31" s="2" t="s">
        <v>29</v>
      </c>
      <c r="EH31" s="2">
        <v>1</v>
      </c>
      <c r="EI31" s="2" t="s">
        <v>30</v>
      </c>
      <c r="EJ31" s="2">
        <v>1</v>
      </c>
      <c r="EK31" s="2">
        <v>1001</v>
      </c>
      <c r="EL31" s="2" t="s">
        <v>31</v>
      </c>
      <c r="EM31" s="2" t="s">
        <v>32</v>
      </c>
      <c r="EN31" s="2"/>
      <c r="EO31" s="2" t="s">
        <v>33</v>
      </c>
      <c r="EP31" s="2"/>
      <c r="EQ31" s="2">
        <v>131072</v>
      </c>
      <c r="ER31" s="2">
        <v>3894.54</v>
      </c>
      <c r="ES31" s="2">
        <v>4.34</v>
      </c>
      <c r="ET31" s="2">
        <v>3801.2</v>
      </c>
      <c r="EU31" s="2">
        <v>446.72</v>
      </c>
      <c r="EV31" s="2">
        <v>89</v>
      </c>
      <c r="EW31" s="2">
        <v>11.41</v>
      </c>
      <c r="EX31" s="2">
        <v>33.090000000000003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92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1965686679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128.43</v>
      </c>
      <c r="GN31" s="2">
        <f>IF(OR(BI31=0,BI31=1),GM31-GX31,0)</f>
        <v>128.43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ROUND((GT31),2)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34</v>
      </c>
      <c r="HO31" s="2" t="s">
        <v>35</v>
      </c>
      <c r="HP31" s="2" t="s">
        <v>31</v>
      </c>
      <c r="HQ31" s="2" t="s">
        <v>31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ROW(SmtRes!A14)</f>
        <v>14</v>
      </c>
      <c r="D32">
        <f>ROW(EtalonRes!A14)</f>
        <v>14</v>
      </c>
      <c r="E32" t="s">
        <v>36</v>
      </c>
      <c r="F32" t="s">
        <v>37</v>
      </c>
      <c r="G32" t="s">
        <v>38</v>
      </c>
      <c r="H32" t="s">
        <v>26</v>
      </c>
      <c r="I32">
        <f>ROUND(ROUND((187*3-179.3*3)/1000,4),7)</f>
        <v>2.3099999999999999E-2</v>
      </c>
      <c r="J32">
        <v>0</v>
      </c>
      <c r="K32">
        <f>ROUND(ROUND((187*3-179.3*3)/1000,4),7)</f>
        <v>2.3099999999999999E-2</v>
      </c>
      <c r="O32">
        <f>ROUND(CP32,0)</f>
        <v>1549</v>
      </c>
      <c r="P32">
        <f>ROUND(CQ32*I32,0)</f>
        <v>2</v>
      </c>
      <c r="Q32">
        <f>ROUND(CR32*I32,0)</f>
        <v>1421</v>
      </c>
      <c r="R32">
        <f>ROUND(CS32*I32,0)</f>
        <v>631</v>
      </c>
      <c r="S32">
        <f>ROUND(CT32*I32,0)</f>
        <v>126</v>
      </c>
      <c r="T32">
        <f>ROUND(CU32*I32,0)</f>
        <v>0</v>
      </c>
      <c r="U32">
        <f>ROUND(CV32*I32,7)</f>
        <v>0.31628519999999999</v>
      </c>
      <c r="V32">
        <f>ROUND(CW32*I32,7)</f>
        <v>0.91725480000000004</v>
      </c>
      <c r="W32">
        <f>ROUND(CX32*I32,0)</f>
        <v>0</v>
      </c>
      <c r="X32">
        <f>ROUND(CY32,0)</f>
        <v>696</v>
      </c>
      <c r="Y32">
        <f>ROUND(CZ32,0)</f>
        <v>348</v>
      </c>
      <c r="AA32">
        <v>64859175</v>
      </c>
      <c r="AB32">
        <f>ROUND((AC32+AD32+AF32),2)</f>
        <v>4672.58</v>
      </c>
      <c r="AC32">
        <f>ROUND((ES32),2)</f>
        <v>4.34</v>
      </c>
      <c r="AD32">
        <f>ROUND(((((ET32*ROUND((0.2+1),7)))-((EU32*ROUND((0.2+1),7))))+AE32),2)</f>
        <v>4561.4399999999996</v>
      </c>
      <c r="AE32">
        <f t="shared" si="21"/>
        <v>536.05999999999995</v>
      </c>
      <c r="AF32">
        <f t="shared" si="21"/>
        <v>106.8</v>
      </c>
      <c r="AG32">
        <f>ROUND((AP32),2)</f>
        <v>0</v>
      </c>
      <c r="AH32">
        <f t="shared" si="22"/>
        <v>13.692</v>
      </c>
      <c r="AI32">
        <f t="shared" si="22"/>
        <v>39.708000000000006</v>
      </c>
      <c r="AJ32">
        <f>(AS32)</f>
        <v>0</v>
      </c>
      <c r="AK32">
        <v>3894.54</v>
      </c>
      <c r="AL32">
        <v>4.34</v>
      </c>
      <c r="AM32">
        <v>3801.2</v>
      </c>
      <c r="AN32">
        <v>446.72</v>
      </c>
      <c r="AO32">
        <v>89</v>
      </c>
      <c r="AP32">
        <v>0</v>
      </c>
      <c r="AQ32">
        <v>11.41</v>
      </c>
      <c r="AR32">
        <v>33.090000000000003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50.93</v>
      </c>
      <c r="BB32">
        <v>13.49</v>
      </c>
      <c r="BC32">
        <v>24.42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39</v>
      </c>
      <c r="BM32">
        <v>1001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50.93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308</v>
      </c>
      <c r="CO32">
        <v>0</v>
      </c>
      <c r="CP32">
        <f>(P32+Q32+S32)</f>
        <v>1549</v>
      </c>
      <c r="CQ32">
        <f>AC32*BC32</f>
        <v>105.9828</v>
      </c>
      <c r="CR32">
        <f>((((ET32*ROUND((0.2+1),7)))*BB32-((EU32*ROUND((0.2+1),7)))*BS32)+AE32*BS32)</f>
        <v>61533.621879999992</v>
      </c>
      <c r="CS32">
        <f>AE32*BS32</f>
        <v>27301.535799999998</v>
      </c>
      <c r="CT32">
        <f>AF32*BA32</f>
        <v>5439.3239999999996</v>
      </c>
      <c r="CU32">
        <f t="shared" si="23"/>
        <v>0</v>
      </c>
      <c r="CV32">
        <f t="shared" si="23"/>
        <v>13.692</v>
      </c>
      <c r="CW32">
        <f t="shared" si="23"/>
        <v>39.708000000000006</v>
      </c>
      <c r="CX32">
        <f t="shared" si="23"/>
        <v>0</v>
      </c>
      <c r="CY32">
        <f>(((S32+R32)*AT32)/100)</f>
        <v>696.44</v>
      </c>
      <c r="CZ32">
        <f>(((S32+R32)*AU32)/100)</f>
        <v>348.22</v>
      </c>
      <c r="DB32">
        <v>4</v>
      </c>
      <c r="DC32" t="s">
        <v>3</v>
      </c>
      <c r="DD32" t="s">
        <v>3</v>
      </c>
      <c r="DE32" t="s">
        <v>28</v>
      </c>
      <c r="DF32" t="s">
        <v>28</v>
      </c>
      <c r="DG32" t="s">
        <v>28</v>
      </c>
      <c r="DH32" t="s">
        <v>3</v>
      </c>
      <c r="DI32" t="s">
        <v>28</v>
      </c>
      <c r="DJ32" t="s">
        <v>28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26</v>
      </c>
      <c r="DW32" t="s">
        <v>26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56792871</v>
      </c>
      <c r="EF32">
        <v>2</v>
      </c>
      <c r="EG32" t="s">
        <v>29</v>
      </c>
      <c r="EH32">
        <v>1</v>
      </c>
      <c r="EI32" t="s">
        <v>30</v>
      </c>
      <c r="EJ32">
        <v>1</v>
      </c>
      <c r="EK32">
        <v>1001</v>
      </c>
      <c r="EL32" t="s">
        <v>31</v>
      </c>
      <c r="EM32" t="s">
        <v>32</v>
      </c>
      <c r="EO32" t="s">
        <v>33</v>
      </c>
      <c r="EQ32">
        <v>131072</v>
      </c>
      <c r="ER32">
        <v>3894.54</v>
      </c>
      <c r="ES32">
        <v>4.34</v>
      </c>
      <c r="ET32">
        <v>3801.2</v>
      </c>
      <c r="EU32">
        <v>446.72</v>
      </c>
      <c r="EV32">
        <v>89</v>
      </c>
      <c r="EW32">
        <v>11.41</v>
      </c>
      <c r="EX32">
        <v>33.090000000000003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1965686679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ROUND(IF(AND(BH32=3,BI32=3,FS32&lt;&gt;0),P32,0),0)</f>
        <v>0</v>
      </c>
      <c r="GM32">
        <f>ROUND(O32+X32+Y32,0)+GX32</f>
        <v>2593</v>
      </c>
      <c r="GN32">
        <f>IF(OR(BI32=0,BI32=1),GM32-GX32,0)</f>
        <v>2593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ROUND((GT32),2)</f>
        <v>0</v>
      </c>
      <c r="GW32">
        <v>1</v>
      </c>
      <c r="GX32">
        <f>ROUND(HC32*I32,0)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34</v>
      </c>
      <c r="HO32" t="s">
        <v>35</v>
      </c>
      <c r="HP32" t="s">
        <v>31</v>
      </c>
      <c r="HQ32" t="s">
        <v>31</v>
      </c>
      <c r="HS32">
        <v>0</v>
      </c>
      <c r="IK32">
        <v>0</v>
      </c>
    </row>
    <row r="33" spans="1:255" x14ac:dyDescent="0.2">
      <c r="A33" s="2">
        <v>19</v>
      </c>
      <c r="B33" s="2">
        <v>1</v>
      </c>
      <c r="C33" s="2"/>
      <c r="D33" s="2"/>
      <c r="E33" s="2"/>
      <c r="F33" s="2" t="s">
        <v>3</v>
      </c>
      <c r="G33" s="2" t="s">
        <v>40</v>
      </c>
      <c r="H33" s="2" t="s">
        <v>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ROW(SmtRes!A16)</f>
        <v>16</v>
      </c>
      <c r="D34" s="2">
        <f>ROW(EtalonRes!A16)</f>
        <v>16</v>
      </c>
      <c r="E34" s="2" t="s">
        <v>41</v>
      </c>
      <c r="F34" s="2" t="s">
        <v>42</v>
      </c>
      <c r="G34" s="2" t="s">
        <v>43</v>
      </c>
      <c r="H34" s="2" t="s">
        <v>26</v>
      </c>
      <c r="I34" s="2">
        <f>ROUND(ROUND((179.3*3)/1000,4),7)</f>
        <v>0.53790000000000004</v>
      </c>
      <c r="J34" s="2">
        <v>0</v>
      </c>
      <c r="K34" s="2">
        <f>ROUND(ROUND((179.3*3)/1000,4),7)</f>
        <v>0.53790000000000004</v>
      </c>
      <c r="L34" s="2"/>
      <c r="M34" s="2"/>
      <c r="N34" s="2"/>
      <c r="O34" s="2">
        <f>ROUND(CP34,2)</f>
        <v>217.68</v>
      </c>
      <c r="P34" s="2">
        <f>ROUND(CQ34*I34,2)</f>
        <v>0</v>
      </c>
      <c r="Q34" s="2">
        <f>ROUND(CR34*I34,2)</f>
        <v>217.68</v>
      </c>
      <c r="R34" s="2">
        <f>ROUND(CS34*I34,2)</f>
        <v>20.48</v>
      </c>
      <c r="S34" s="2">
        <f>ROUND(CT34*I34,2)</f>
        <v>0</v>
      </c>
      <c r="T34" s="2">
        <f>ROUND(CU34*I34,2)</f>
        <v>0</v>
      </c>
      <c r="U34" s="2">
        <f>ROUND(CV34*I34,7)</f>
        <v>0</v>
      </c>
      <c r="V34" s="2">
        <f>ROUND(CW34*I34,7)</f>
        <v>1.5168779999999999</v>
      </c>
      <c r="W34" s="2">
        <f>ROUND(CX34*I34,2)</f>
        <v>0</v>
      </c>
      <c r="X34" s="2">
        <f>ROUND(CY34,2)</f>
        <v>18.84</v>
      </c>
      <c r="Y34" s="2">
        <f>ROUND(CZ34,2)</f>
        <v>9.42</v>
      </c>
      <c r="Z34" s="2"/>
      <c r="AA34" s="2">
        <v>64859178</v>
      </c>
      <c r="AB34" s="2">
        <f>ROUND((AC34+AD34+AF34),2)</f>
        <v>404.68</v>
      </c>
      <c r="AC34" s="2">
        <f>ROUND((ES34),2)</f>
        <v>0</v>
      </c>
      <c r="AD34" s="2">
        <f>ROUND(((((ET34*ROUND((0.2+1),7)))-((EU34*ROUND((0.2+1),7))))+AE34),2)</f>
        <v>404.68</v>
      </c>
      <c r="AE34" s="2">
        <f>ROUND(((EU34*ROUND((0.2+1),7))),2)</f>
        <v>38.08</v>
      </c>
      <c r="AF34" s="2">
        <f>ROUND(((EV34*ROUND((0.2+1),7))),2)</f>
        <v>0</v>
      </c>
      <c r="AG34" s="2">
        <f>ROUND((AP34),2)</f>
        <v>0</v>
      </c>
      <c r="AH34" s="2">
        <f>((EW34*ROUND((0.2+1),7)))</f>
        <v>0</v>
      </c>
      <c r="AI34" s="2">
        <f>((EX34*ROUND((0.2+1),7)))</f>
        <v>2.82</v>
      </c>
      <c r="AJ34" s="2">
        <f>(AS34)</f>
        <v>0</v>
      </c>
      <c r="AK34" s="2">
        <v>337.23</v>
      </c>
      <c r="AL34" s="2">
        <v>0</v>
      </c>
      <c r="AM34" s="2">
        <v>337.23</v>
      </c>
      <c r="AN34" s="2">
        <v>31.73</v>
      </c>
      <c r="AO34" s="2">
        <v>0</v>
      </c>
      <c r="AP34" s="2">
        <v>0</v>
      </c>
      <c r="AQ34" s="2">
        <v>0</v>
      </c>
      <c r="AR34" s="2">
        <v>2.35</v>
      </c>
      <c r="AS34" s="2">
        <v>0</v>
      </c>
      <c r="AT34" s="2">
        <v>92</v>
      </c>
      <c r="AU34" s="2">
        <v>46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44</v>
      </c>
      <c r="BK34" s="2"/>
      <c r="BL34" s="2"/>
      <c r="BM34" s="2">
        <v>1001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92</v>
      </c>
      <c r="CA34" s="2">
        <v>46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308</v>
      </c>
      <c r="CO34" s="2">
        <v>0</v>
      </c>
      <c r="CP34" s="2">
        <f>(P34+Q34+S34)</f>
        <v>217.68</v>
      </c>
      <c r="CQ34" s="2">
        <f>AC34*BC34</f>
        <v>0</v>
      </c>
      <c r="CR34" s="2">
        <f>((((ET34*ROUND((0.2+1),7)))*BB34-((EU34*ROUND((0.2+1),7)))*BS34)+AE34*BS34)</f>
        <v>404.67999999999995</v>
      </c>
      <c r="CS34" s="2">
        <f>AE34*BS34</f>
        <v>38.08</v>
      </c>
      <c r="CT34" s="2">
        <f>AF34*BA34</f>
        <v>0</v>
      </c>
      <c r="CU34" s="2">
        <f t="shared" ref="CU34:CX35" si="24">AG34</f>
        <v>0</v>
      </c>
      <c r="CV34" s="2">
        <f t="shared" si="24"/>
        <v>0</v>
      </c>
      <c r="CW34" s="2">
        <f t="shared" si="24"/>
        <v>2.82</v>
      </c>
      <c r="CX34" s="2">
        <f t="shared" si="24"/>
        <v>0</v>
      </c>
      <c r="CY34" s="2">
        <f>(((S34+R34)*AT34)/100)</f>
        <v>18.8416</v>
      </c>
      <c r="CZ34" s="2">
        <f>(((S34+R34)*AU34)/100)</f>
        <v>9.4207999999999998</v>
      </c>
      <c r="DA34" s="2"/>
      <c r="DB34" s="2">
        <v>5</v>
      </c>
      <c r="DC34" s="2" t="s">
        <v>3</v>
      </c>
      <c r="DD34" s="2" t="s">
        <v>3</v>
      </c>
      <c r="DE34" s="2" t="s">
        <v>28</v>
      </c>
      <c r="DF34" s="2" t="s">
        <v>28</v>
      </c>
      <c r="DG34" s="2" t="s">
        <v>28</v>
      </c>
      <c r="DH34" s="2" t="s">
        <v>3</v>
      </c>
      <c r="DI34" s="2" t="s">
        <v>28</v>
      </c>
      <c r="DJ34" s="2" t="s">
        <v>28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26</v>
      </c>
      <c r="DW34" s="2" t="s">
        <v>26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56792871</v>
      </c>
      <c r="EF34" s="2">
        <v>2</v>
      </c>
      <c r="EG34" s="2" t="s">
        <v>29</v>
      </c>
      <c r="EH34" s="2">
        <v>1</v>
      </c>
      <c r="EI34" s="2" t="s">
        <v>30</v>
      </c>
      <c r="EJ34" s="2">
        <v>1</v>
      </c>
      <c r="EK34" s="2">
        <v>1001</v>
      </c>
      <c r="EL34" s="2" t="s">
        <v>31</v>
      </c>
      <c r="EM34" s="2" t="s">
        <v>32</v>
      </c>
      <c r="EN34" s="2"/>
      <c r="EO34" s="2" t="s">
        <v>33</v>
      </c>
      <c r="EP34" s="2"/>
      <c r="EQ34" s="2">
        <v>131072</v>
      </c>
      <c r="ER34" s="2">
        <v>337.23</v>
      </c>
      <c r="ES34" s="2">
        <v>0</v>
      </c>
      <c r="ET34" s="2">
        <v>337.23</v>
      </c>
      <c r="EU34" s="2">
        <v>31.73</v>
      </c>
      <c r="EV34" s="2">
        <v>0</v>
      </c>
      <c r="EW34" s="2">
        <v>0</v>
      </c>
      <c r="EX34" s="2">
        <v>2.35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92</v>
      </c>
      <c r="FY34" s="2">
        <v>46</v>
      </c>
      <c r="FZ34" s="2"/>
      <c r="GA34" s="2" t="s">
        <v>3</v>
      </c>
      <c r="GB34" s="2"/>
      <c r="GC34" s="2"/>
      <c r="GD34" s="2">
        <v>1</v>
      </c>
      <c r="GE34" s="2"/>
      <c r="GF34" s="2">
        <v>-244519476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245.94</v>
      </c>
      <c r="GN34" s="2">
        <f>IF(OR(BI34=0,BI34=1),GM34-GX34,0)</f>
        <v>245.94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ROUND((GT34),2)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34</v>
      </c>
      <c r="HO34" s="2" t="s">
        <v>35</v>
      </c>
      <c r="HP34" s="2" t="s">
        <v>31</v>
      </c>
      <c r="HQ34" s="2" t="s">
        <v>31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41</v>
      </c>
      <c r="F35" t="s">
        <v>42</v>
      </c>
      <c r="G35" t="s">
        <v>43</v>
      </c>
      <c r="H35" t="s">
        <v>26</v>
      </c>
      <c r="I35">
        <f>ROUND(ROUND((179.3*3)/1000,4),7)</f>
        <v>0.53790000000000004</v>
      </c>
      <c r="J35">
        <v>0</v>
      </c>
      <c r="K35">
        <f>ROUND(ROUND((179.3*3)/1000,4),7)</f>
        <v>0.53790000000000004</v>
      </c>
      <c r="O35">
        <f>ROUND(CP35,0)</f>
        <v>3004</v>
      </c>
      <c r="P35">
        <f>ROUND(CQ35*I35,0)</f>
        <v>0</v>
      </c>
      <c r="Q35">
        <f>ROUND(CR35*I35,0)</f>
        <v>3004</v>
      </c>
      <c r="R35">
        <f>ROUND(CS35*I35,0)</f>
        <v>1043</v>
      </c>
      <c r="S35">
        <f>ROUND(CT35*I35,0)</f>
        <v>0</v>
      </c>
      <c r="T35">
        <f>ROUND(CU35*I35,0)</f>
        <v>0</v>
      </c>
      <c r="U35">
        <f>ROUND(CV35*I35,7)</f>
        <v>0</v>
      </c>
      <c r="V35">
        <f>ROUND(CW35*I35,7)</f>
        <v>1.5168779999999999</v>
      </c>
      <c r="W35">
        <f>ROUND(CX35*I35,0)</f>
        <v>0</v>
      </c>
      <c r="X35">
        <f>ROUND(CY35,0)</f>
        <v>960</v>
      </c>
      <c r="Y35">
        <f>ROUND(CZ35,0)</f>
        <v>480</v>
      </c>
      <c r="AA35">
        <v>64859175</v>
      </c>
      <c r="AB35">
        <f>ROUND((AC35+AD35+AF35),2)</f>
        <v>404.68</v>
      </c>
      <c r="AC35">
        <f>ROUND((ES35),2)</f>
        <v>0</v>
      </c>
      <c r="AD35">
        <f>ROUND(((((ET35*ROUND((0.2+1),7)))-((EU35*ROUND((0.2+1),7))))+AE35),2)</f>
        <v>404.68</v>
      </c>
      <c r="AE35">
        <f>ROUND(((EU35*ROUND((0.2+1),7))),2)</f>
        <v>38.08</v>
      </c>
      <c r="AF35">
        <f>ROUND(((EV35*ROUND((0.2+1),7))),2)</f>
        <v>0</v>
      </c>
      <c r="AG35">
        <f>ROUND((AP35),2)</f>
        <v>0</v>
      </c>
      <c r="AH35">
        <f>((EW35*ROUND((0.2+1),7)))</f>
        <v>0</v>
      </c>
      <c r="AI35">
        <f>((EX35*ROUND((0.2+1),7)))</f>
        <v>2.82</v>
      </c>
      <c r="AJ35">
        <f>(AS35)</f>
        <v>0</v>
      </c>
      <c r="AK35">
        <v>337.23</v>
      </c>
      <c r="AL35">
        <v>0</v>
      </c>
      <c r="AM35">
        <v>337.23</v>
      </c>
      <c r="AN35">
        <v>31.73</v>
      </c>
      <c r="AO35">
        <v>0</v>
      </c>
      <c r="AP35">
        <v>0</v>
      </c>
      <c r="AQ35">
        <v>0</v>
      </c>
      <c r="AR35">
        <v>2.35</v>
      </c>
      <c r="AS35">
        <v>0</v>
      </c>
      <c r="AT35">
        <v>92</v>
      </c>
      <c r="AU35">
        <v>46</v>
      </c>
      <c r="AV35">
        <v>1</v>
      </c>
      <c r="AW35">
        <v>1</v>
      </c>
      <c r="AZ35">
        <v>1</v>
      </c>
      <c r="BA35">
        <v>50.93</v>
      </c>
      <c r="BB35">
        <v>13.8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1001</v>
      </c>
      <c r="BN35">
        <v>0</v>
      </c>
      <c r="BO35" t="s">
        <v>42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308</v>
      </c>
      <c r="CO35">
        <v>0</v>
      </c>
      <c r="CP35">
        <f>(P35+Q35+S35)</f>
        <v>3004</v>
      </c>
      <c r="CQ35">
        <f>AC35*BC35</f>
        <v>0</v>
      </c>
      <c r="CR35">
        <f>((((ET35*ROUND((0.2+1),7)))*BB35-((EU35*ROUND((0.2+1),7)))*BS35)+AE35*BS35)</f>
        <v>5584.7325199999996</v>
      </c>
      <c r="CS35">
        <f>AE35*BS35</f>
        <v>1939.4143999999999</v>
      </c>
      <c r="CT35">
        <f>AF35*BA35</f>
        <v>0</v>
      </c>
      <c r="CU35">
        <f t="shared" si="24"/>
        <v>0</v>
      </c>
      <c r="CV35">
        <f t="shared" si="24"/>
        <v>0</v>
      </c>
      <c r="CW35">
        <f t="shared" si="24"/>
        <v>2.82</v>
      </c>
      <c r="CX35">
        <f t="shared" si="24"/>
        <v>0</v>
      </c>
      <c r="CY35">
        <f>(((S35+R35)*AT35)/100)</f>
        <v>959.56</v>
      </c>
      <c r="CZ35">
        <f>(((S35+R35)*AU35)/100)</f>
        <v>479.78</v>
      </c>
      <c r="DB35">
        <v>6</v>
      </c>
      <c r="DC35" t="s">
        <v>3</v>
      </c>
      <c r="DD35" t="s">
        <v>3</v>
      </c>
      <c r="DE35" t="s">
        <v>28</v>
      </c>
      <c r="DF35" t="s">
        <v>28</v>
      </c>
      <c r="DG35" t="s">
        <v>28</v>
      </c>
      <c r="DH35" t="s">
        <v>3</v>
      </c>
      <c r="DI35" t="s">
        <v>28</v>
      </c>
      <c r="DJ35" t="s">
        <v>28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26</v>
      </c>
      <c r="DW35" t="s">
        <v>26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56792871</v>
      </c>
      <c r="EF35">
        <v>2</v>
      </c>
      <c r="EG35" t="s">
        <v>29</v>
      </c>
      <c r="EH35">
        <v>1</v>
      </c>
      <c r="EI35" t="s">
        <v>30</v>
      </c>
      <c r="EJ35">
        <v>1</v>
      </c>
      <c r="EK35">
        <v>1001</v>
      </c>
      <c r="EL35" t="s">
        <v>31</v>
      </c>
      <c r="EM35" t="s">
        <v>32</v>
      </c>
      <c r="EO35" t="s">
        <v>33</v>
      </c>
      <c r="EQ35">
        <v>131072</v>
      </c>
      <c r="ER35">
        <v>337.23</v>
      </c>
      <c r="ES35">
        <v>0</v>
      </c>
      <c r="ET35">
        <v>337.23</v>
      </c>
      <c r="EU35">
        <v>31.73</v>
      </c>
      <c r="EV35">
        <v>0</v>
      </c>
      <c r="EW35">
        <v>0</v>
      </c>
      <c r="EX35">
        <v>2.35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-244519476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4444</v>
      </c>
      <c r="GN35">
        <f>IF(OR(BI35=0,BI35=1),GM35-GX35,0)</f>
        <v>4444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ROUND((GT35),2)</f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34</v>
      </c>
      <c r="HO35" t="s">
        <v>35</v>
      </c>
      <c r="HP35" t="s">
        <v>31</v>
      </c>
      <c r="HQ35" t="s">
        <v>31</v>
      </c>
      <c r="HS35">
        <v>0</v>
      </c>
      <c r="IK35">
        <v>0</v>
      </c>
    </row>
    <row r="36" spans="1:255" x14ac:dyDescent="0.2">
      <c r="A36" s="2">
        <v>19</v>
      </c>
      <c r="B36" s="2">
        <v>1</v>
      </c>
      <c r="C36" s="2"/>
      <c r="D36" s="2"/>
      <c r="E36" s="2"/>
      <c r="F36" s="2" t="s">
        <v>3</v>
      </c>
      <c r="G36" s="2" t="s">
        <v>45</v>
      </c>
      <c r="H36" s="2" t="s">
        <v>3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1</v>
      </c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>
        <f>ROW(SmtRes!A20)</f>
        <v>20</v>
      </c>
      <c r="D37" s="2">
        <f>ROW(EtalonRes!A20)</f>
        <v>20</v>
      </c>
      <c r="E37" s="2" t="s">
        <v>46</v>
      </c>
      <c r="F37" s="2" t="s">
        <v>24</v>
      </c>
      <c r="G37" s="2" t="s">
        <v>25</v>
      </c>
      <c r="H37" s="2" t="s">
        <v>26</v>
      </c>
      <c r="I37" s="2">
        <f>ROUND(ROUND((63.3)/1000,4),7)</f>
        <v>6.3299999999999995E-2</v>
      </c>
      <c r="J37" s="2">
        <v>0</v>
      </c>
      <c r="K37" s="2">
        <f>ROUND(ROUND((63.3)/1000,4),7)</f>
        <v>6.3299999999999995E-2</v>
      </c>
      <c r="L37" s="2"/>
      <c r="M37" s="2"/>
      <c r="N37" s="2"/>
      <c r="O37" s="2">
        <f>ROUND(CP37,2)</f>
        <v>230.97</v>
      </c>
      <c r="P37" s="2">
        <f>ROUND(CQ37*I37,2)</f>
        <v>0</v>
      </c>
      <c r="Q37" s="2">
        <f>ROUND(CR37*I37,2)</f>
        <v>230.97</v>
      </c>
      <c r="R37" s="2">
        <f>ROUND(CS37*I37,2)</f>
        <v>24.81</v>
      </c>
      <c r="S37" s="2">
        <f>ROUND(CT37*I37,2)</f>
        <v>0</v>
      </c>
      <c r="T37" s="2">
        <f>ROUND(CU37*I37,2)</f>
        <v>0</v>
      </c>
      <c r="U37" s="2">
        <f>ROUND(CV37*I37,7)</f>
        <v>0</v>
      </c>
      <c r="V37" s="2">
        <f>ROUND(CW37*I37,7)</f>
        <v>1.8374724</v>
      </c>
      <c r="W37" s="2">
        <f>ROUND(CX37*I37,2)</f>
        <v>0</v>
      </c>
      <c r="X37" s="2">
        <f>ROUND(CY37,2)</f>
        <v>22.83</v>
      </c>
      <c r="Y37" s="2">
        <f>ROUND(CZ37,2)</f>
        <v>11.41</v>
      </c>
      <c r="Z37" s="2"/>
      <c r="AA37" s="2">
        <v>64859178</v>
      </c>
      <c r="AB37" s="2">
        <f>ROUND((AC37+AD37+AF37),2)</f>
        <v>3648.81</v>
      </c>
      <c r="AC37" s="2">
        <f>ROUND((ES37),2)</f>
        <v>0</v>
      </c>
      <c r="AD37" s="2">
        <f>ROUND(((((ET37*ROUND((0.2+1),7)))-((EU37*ROUND((0.2+1),7))))+AE37),2)</f>
        <v>3648.81</v>
      </c>
      <c r="AE37" s="2">
        <f t="shared" ref="AE37:AF40" si="25">ROUND(((EU37*ROUND((0.2+1),7))),2)</f>
        <v>391.88</v>
      </c>
      <c r="AF37" s="2">
        <f t="shared" si="25"/>
        <v>0</v>
      </c>
      <c r="AG37" s="2">
        <f>ROUND((AP37),2)</f>
        <v>0</v>
      </c>
      <c r="AH37" s="2">
        <f t="shared" ref="AH37:AI40" si="26">((EW37*ROUND((0.2+1),7)))</f>
        <v>0</v>
      </c>
      <c r="AI37" s="2">
        <f t="shared" si="26"/>
        <v>29.027999999999999</v>
      </c>
      <c r="AJ37" s="2">
        <f>(AS37)</f>
        <v>0</v>
      </c>
      <c r="AK37" s="2">
        <v>3040.68</v>
      </c>
      <c r="AL37" s="2">
        <v>0</v>
      </c>
      <c r="AM37" s="2">
        <v>3040.68</v>
      </c>
      <c r="AN37" s="2">
        <v>326.57</v>
      </c>
      <c r="AO37" s="2">
        <v>0</v>
      </c>
      <c r="AP37" s="2">
        <v>0</v>
      </c>
      <c r="AQ37" s="2">
        <v>0</v>
      </c>
      <c r="AR37" s="2">
        <v>24.19</v>
      </c>
      <c r="AS37" s="2">
        <v>0</v>
      </c>
      <c r="AT37" s="2">
        <v>92</v>
      </c>
      <c r="AU37" s="2">
        <v>46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27</v>
      </c>
      <c r="BK37" s="2"/>
      <c r="BL37" s="2"/>
      <c r="BM37" s="2">
        <v>1001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308</v>
      </c>
      <c r="CO37" s="2">
        <v>0</v>
      </c>
      <c r="CP37" s="2">
        <f>(P37+Q37+S37)</f>
        <v>230.97</v>
      </c>
      <c r="CQ37" s="2">
        <f>AC37*BC37</f>
        <v>0</v>
      </c>
      <c r="CR37" s="2">
        <f>((((ET37*ROUND((0.2+1),7)))*BB37-((EU37*ROUND((0.2+1),7)))*BS37)+AE37*BS37)</f>
        <v>3648.8119999999999</v>
      </c>
      <c r="CS37" s="2">
        <f>AE37*BS37</f>
        <v>391.88</v>
      </c>
      <c r="CT37" s="2">
        <f>AF37*BA37</f>
        <v>0</v>
      </c>
      <c r="CU37" s="2">
        <f t="shared" ref="CU37:CX40" si="27">AG37</f>
        <v>0</v>
      </c>
      <c r="CV37" s="2">
        <f t="shared" si="27"/>
        <v>0</v>
      </c>
      <c r="CW37" s="2">
        <f t="shared" si="27"/>
        <v>29.027999999999999</v>
      </c>
      <c r="CX37" s="2">
        <f t="shared" si="27"/>
        <v>0</v>
      </c>
      <c r="CY37" s="2">
        <f>(((S37+R37)*AT37)/100)</f>
        <v>22.825199999999999</v>
      </c>
      <c r="CZ37" s="2">
        <f>(((S37+R37)*AU37)/100)</f>
        <v>11.412599999999999</v>
      </c>
      <c r="DA37" s="2"/>
      <c r="DB37" s="2">
        <v>7</v>
      </c>
      <c r="DC37" s="2" t="s">
        <v>3</v>
      </c>
      <c r="DD37" s="2" t="s">
        <v>3</v>
      </c>
      <c r="DE37" s="2" t="s">
        <v>28</v>
      </c>
      <c r="DF37" s="2" t="s">
        <v>28</v>
      </c>
      <c r="DG37" s="2" t="s">
        <v>28</v>
      </c>
      <c r="DH37" s="2" t="s">
        <v>3</v>
      </c>
      <c r="DI37" s="2" t="s">
        <v>28</v>
      </c>
      <c r="DJ37" s="2" t="s">
        <v>28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26</v>
      </c>
      <c r="DW37" s="2" t="s">
        <v>26</v>
      </c>
      <c r="DX37" s="2">
        <v>1000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56792871</v>
      </c>
      <c r="EF37" s="2">
        <v>2</v>
      </c>
      <c r="EG37" s="2" t="s">
        <v>29</v>
      </c>
      <c r="EH37" s="2">
        <v>1</v>
      </c>
      <c r="EI37" s="2" t="s">
        <v>30</v>
      </c>
      <c r="EJ37" s="2">
        <v>1</v>
      </c>
      <c r="EK37" s="2">
        <v>1001</v>
      </c>
      <c r="EL37" s="2" t="s">
        <v>31</v>
      </c>
      <c r="EM37" s="2" t="s">
        <v>32</v>
      </c>
      <c r="EN37" s="2"/>
      <c r="EO37" s="2" t="s">
        <v>33</v>
      </c>
      <c r="EP37" s="2"/>
      <c r="EQ37" s="2">
        <v>131072</v>
      </c>
      <c r="ER37" s="2">
        <v>3040.68</v>
      </c>
      <c r="ES37" s="2">
        <v>0</v>
      </c>
      <c r="ET37" s="2">
        <v>3040.68</v>
      </c>
      <c r="EU37" s="2">
        <v>326.57</v>
      </c>
      <c r="EV37" s="2">
        <v>0</v>
      </c>
      <c r="EW37" s="2">
        <v>0</v>
      </c>
      <c r="EX37" s="2">
        <v>24.19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-317093711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>ROUND(IF(AND(BH37=3,BI37=3,FS37&lt;&gt;0),P37,0),2)</f>
        <v>0</v>
      </c>
      <c r="GM37" s="2">
        <f>ROUND(O37+X37+Y37,2)+GX37</f>
        <v>265.20999999999998</v>
      </c>
      <c r="GN37" s="2">
        <f>IF(OR(BI37=0,BI37=1),GM37-GX37,0)</f>
        <v>265.20999999999998</v>
      </c>
      <c r="GO37" s="2">
        <f>IF(BI37=2,GM37-GX37,0)</f>
        <v>0</v>
      </c>
      <c r="GP37" s="2">
        <f>IF(BI37=4,GM37-GX37,0)</f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>ROUND((GT37),2)</f>
        <v>0</v>
      </c>
      <c r="GW37" s="2">
        <v>1</v>
      </c>
      <c r="GX37" s="2">
        <f>ROUND(HC37*I37,2)</f>
        <v>0</v>
      </c>
      <c r="GY37" s="2"/>
      <c r="GZ37" s="2"/>
      <c r="HA37" s="2">
        <v>0</v>
      </c>
      <c r="HB37" s="2">
        <v>0</v>
      </c>
      <c r="HC37" s="2">
        <f>GV37*GW37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34</v>
      </c>
      <c r="HO37" s="2" t="s">
        <v>35</v>
      </c>
      <c r="HP37" s="2" t="s">
        <v>31</v>
      </c>
      <c r="HQ37" s="2" t="s">
        <v>31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ROW(SmtRes!A22)</f>
        <v>22</v>
      </c>
      <c r="D38">
        <f>ROW(EtalonRes!A22)</f>
        <v>22</v>
      </c>
      <c r="E38" t="s">
        <v>46</v>
      </c>
      <c r="F38" t="s">
        <v>24</v>
      </c>
      <c r="G38" t="s">
        <v>25</v>
      </c>
      <c r="H38" t="s">
        <v>26</v>
      </c>
      <c r="I38">
        <f>ROUND(ROUND((63.3)/1000,4),7)</f>
        <v>6.3299999999999995E-2</v>
      </c>
      <c r="J38">
        <v>0</v>
      </c>
      <c r="K38">
        <f>ROUND(ROUND((63.3)/1000,4),7)</f>
        <v>6.3299999999999995E-2</v>
      </c>
      <c r="O38">
        <f>ROUND(CP38,0)</f>
        <v>2966</v>
      </c>
      <c r="P38">
        <f>ROUND(CQ38*I38,0)</f>
        <v>0</v>
      </c>
      <c r="Q38">
        <f>ROUND(CR38*I38,0)</f>
        <v>2966</v>
      </c>
      <c r="R38">
        <f>ROUND(CS38*I38,0)</f>
        <v>1263</v>
      </c>
      <c r="S38">
        <f>ROUND(CT38*I38,0)</f>
        <v>0</v>
      </c>
      <c r="T38">
        <f>ROUND(CU38*I38,0)</f>
        <v>0</v>
      </c>
      <c r="U38">
        <f>ROUND(CV38*I38,7)</f>
        <v>0</v>
      </c>
      <c r="V38">
        <f>ROUND(CW38*I38,7)</f>
        <v>1.8374724</v>
      </c>
      <c r="W38">
        <f>ROUND(CX38*I38,0)</f>
        <v>0</v>
      </c>
      <c r="X38">
        <f>ROUND(CY38,0)</f>
        <v>1162</v>
      </c>
      <c r="Y38">
        <f>ROUND(CZ38,0)</f>
        <v>581</v>
      </c>
      <c r="AA38">
        <v>64859175</v>
      </c>
      <c r="AB38">
        <f>ROUND((AC38+AD38+AF38),2)</f>
        <v>3648.81</v>
      </c>
      <c r="AC38">
        <f>ROUND((ES38),2)</f>
        <v>0</v>
      </c>
      <c r="AD38">
        <f>ROUND(((((ET38*ROUND((0.2+1),7)))-((EU38*ROUND((0.2+1),7))))+AE38),2)</f>
        <v>3648.81</v>
      </c>
      <c r="AE38">
        <f t="shared" si="25"/>
        <v>391.88</v>
      </c>
      <c r="AF38">
        <f t="shared" si="25"/>
        <v>0</v>
      </c>
      <c r="AG38">
        <f>ROUND((AP38),2)</f>
        <v>0</v>
      </c>
      <c r="AH38">
        <f t="shared" si="26"/>
        <v>0</v>
      </c>
      <c r="AI38">
        <f t="shared" si="26"/>
        <v>29.027999999999999</v>
      </c>
      <c r="AJ38">
        <f>(AS38)</f>
        <v>0</v>
      </c>
      <c r="AK38">
        <v>3040.68</v>
      </c>
      <c r="AL38">
        <v>0</v>
      </c>
      <c r="AM38">
        <v>3040.68</v>
      </c>
      <c r="AN38">
        <v>326.57</v>
      </c>
      <c r="AO38">
        <v>0</v>
      </c>
      <c r="AP38">
        <v>0</v>
      </c>
      <c r="AQ38">
        <v>0</v>
      </c>
      <c r="AR38">
        <v>24.19</v>
      </c>
      <c r="AS38">
        <v>0</v>
      </c>
      <c r="AT38">
        <v>92</v>
      </c>
      <c r="AU38">
        <v>46</v>
      </c>
      <c r="AV38">
        <v>1</v>
      </c>
      <c r="AW38">
        <v>1</v>
      </c>
      <c r="AZ38">
        <v>1</v>
      </c>
      <c r="BA38">
        <v>50.93</v>
      </c>
      <c r="BB38">
        <v>12.84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27</v>
      </c>
      <c r="BM38">
        <v>1001</v>
      </c>
      <c r="BN38">
        <v>0</v>
      </c>
      <c r="BO38" t="s">
        <v>24</v>
      </c>
      <c r="BP38">
        <v>1</v>
      </c>
      <c r="BQ38">
        <v>2</v>
      </c>
      <c r="BR38">
        <v>0</v>
      </c>
      <c r="BS38">
        <v>50.93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308</v>
      </c>
      <c r="CO38">
        <v>0</v>
      </c>
      <c r="CP38">
        <f>(P38+Q38+S38)</f>
        <v>2966</v>
      </c>
      <c r="CQ38">
        <f>AC38*BC38</f>
        <v>0</v>
      </c>
      <c r="CR38">
        <f>((((ET38*ROUND((0.2+1),7)))*BB38-((EU38*ROUND((0.2+1),7)))*BS38)+AE38*BS38)</f>
        <v>46850.593719999997</v>
      </c>
      <c r="CS38">
        <f>AE38*BS38</f>
        <v>19958.448400000001</v>
      </c>
      <c r="CT38">
        <f>AF38*BA38</f>
        <v>0</v>
      </c>
      <c r="CU38">
        <f t="shared" si="27"/>
        <v>0</v>
      </c>
      <c r="CV38">
        <f t="shared" si="27"/>
        <v>0</v>
      </c>
      <c r="CW38">
        <f t="shared" si="27"/>
        <v>29.027999999999999</v>
      </c>
      <c r="CX38">
        <f t="shared" si="27"/>
        <v>0</v>
      </c>
      <c r="CY38">
        <f>(((S38+R38)*AT38)/100)</f>
        <v>1161.96</v>
      </c>
      <c r="CZ38">
        <f>(((S38+R38)*AU38)/100)</f>
        <v>580.98</v>
      </c>
      <c r="DB38">
        <v>8</v>
      </c>
      <c r="DC38" t="s">
        <v>3</v>
      </c>
      <c r="DD38" t="s">
        <v>3</v>
      </c>
      <c r="DE38" t="s">
        <v>28</v>
      </c>
      <c r="DF38" t="s">
        <v>28</v>
      </c>
      <c r="DG38" t="s">
        <v>28</v>
      </c>
      <c r="DH38" t="s">
        <v>3</v>
      </c>
      <c r="DI38" t="s">
        <v>28</v>
      </c>
      <c r="DJ38" t="s">
        <v>28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26</v>
      </c>
      <c r="DW38" t="s">
        <v>26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56792871</v>
      </c>
      <c r="EF38">
        <v>2</v>
      </c>
      <c r="EG38" t="s">
        <v>29</v>
      </c>
      <c r="EH38">
        <v>1</v>
      </c>
      <c r="EI38" t="s">
        <v>30</v>
      </c>
      <c r="EJ38">
        <v>1</v>
      </c>
      <c r="EK38">
        <v>1001</v>
      </c>
      <c r="EL38" t="s">
        <v>31</v>
      </c>
      <c r="EM38" t="s">
        <v>32</v>
      </c>
      <c r="EO38" t="s">
        <v>33</v>
      </c>
      <c r="EQ38">
        <v>131072</v>
      </c>
      <c r="ER38">
        <v>3040.68</v>
      </c>
      <c r="ES38">
        <v>0</v>
      </c>
      <c r="ET38">
        <v>3040.68</v>
      </c>
      <c r="EU38">
        <v>326.57</v>
      </c>
      <c r="EV38">
        <v>0</v>
      </c>
      <c r="EW38">
        <v>0</v>
      </c>
      <c r="EX38">
        <v>24.19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-317093711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>ROUND(IF(AND(BH38=3,BI38=3,FS38&lt;&gt;0),P38,0),0)</f>
        <v>0</v>
      </c>
      <c r="GM38">
        <f>ROUND(O38+X38+Y38,0)+GX38</f>
        <v>4709</v>
      </c>
      <c r="GN38">
        <f>IF(OR(BI38=0,BI38=1),GM38-GX38,0)</f>
        <v>4709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ROUND((GT38),2)</f>
        <v>0</v>
      </c>
      <c r="GW38">
        <v>1</v>
      </c>
      <c r="GX38">
        <f>ROUND(HC38*I38,0)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34</v>
      </c>
      <c r="HO38" t="s">
        <v>35</v>
      </c>
      <c r="HP38" t="s">
        <v>31</v>
      </c>
      <c r="HQ38" t="s">
        <v>31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>
        <f>ROW(SmtRes!A27)</f>
        <v>27</v>
      </c>
      <c r="D39" s="2">
        <f>ROW(EtalonRes!A27)</f>
        <v>27</v>
      </c>
      <c r="E39" s="2" t="s">
        <v>47</v>
      </c>
      <c r="F39" s="2" t="s">
        <v>37</v>
      </c>
      <c r="G39" s="2" t="s">
        <v>38</v>
      </c>
      <c r="H39" s="2" t="s">
        <v>26</v>
      </c>
      <c r="I39" s="2">
        <f>ROUND(ROUND((65*6-63.3*6)/1000,4),7)</f>
        <v>1.0200000000000001E-2</v>
      </c>
      <c r="J39" s="2">
        <v>0</v>
      </c>
      <c r="K39" s="2">
        <f>ROUND(ROUND((65*6-63.3*6)/1000,4),7)</f>
        <v>1.0200000000000001E-2</v>
      </c>
      <c r="L39" s="2"/>
      <c r="M39" s="2"/>
      <c r="N39" s="2"/>
      <c r="O39" s="2">
        <f>ROUND(CP39,2)</f>
        <v>47.66</v>
      </c>
      <c r="P39" s="2">
        <f>ROUND(CQ39*I39,2)</f>
        <v>0.04</v>
      </c>
      <c r="Q39" s="2">
        <f>ROUND(CR39*I39,2)</f>
        <v>46.53</v>
      </c>
      <c r="R39" s="2">
        <f>ROUND(CS39*I39,2)</f>
        <v>5.47</v>
      </c>
      <c r="S39" s="2">
        <f>ROUND(CT39*I39,2)</f>
        <v>1.0900000000000001</v>
      </c>
      <c r="T39" s="2">
        <f>ROUND(CU39*I39,2)</f>
        <v>0</v>
      </c>
      <c r="U39" s="2">
        <f>ROUND(CV39*I39,7)</f>
        <v>0.13965839999999999</v>
      </c>
      <c r="V39" s="2">
        <f>ROUND(CW39*I39,7)</f>
        <v>0.40502159999999998</v>
      </c>
      <c r="W39" s="2">
        <f>ROUND(CX39*I39,2)</f>
        <v>0</v>
      </c>
      <c r="X39" s="2">
        <f>ROUND(CY39,2)</f>
        <v>6.04</v>
      </c>
      <c r="Y39" s="2">
        <f>ROUND(CZ39,2)</f>
        <v>3.02</v>
      </c>
      <c r="Z39" s="2"/>
      <c r="AA39" s="2">
        <v>64859178</v>
      </c>
      <c r="AB39" s="2">
        <f>ROUND((AC39+AD39+AF39),2)</f>
        <v>4672.58</v>
      </c>
      <c r="AC39" s="2">
        <f>ROUND((ES39),2)</f>
        <v>4.34</v>
      </c>
      <c r="AD39" s="2">
        <f>ROUND(((((ET39*ROUND((0.2+1),7)))-((EU39*ROUND((0.2+1),7))))+AE39),2)</f>
        <v>4561.4399999999996</v>
      </c>
      <c r="AE39" s="2">
        <f t="shared" si="25"/>
        <v>536.05999999999995</v>
      </c>
      <c r="AF39" s="2">
        <f t="shared" si="25"/>
        <v>106.8</v>
      </c>
      <c r="AG39" s="2">
        <f>ROUND((AP39),2)</f>
        <v>0</v>
      </c>
      <c r="AH39" s="2">
        <f t="shared" si="26"/>
        <v>13.692</v>
      </c>
      <c r="AI39" s="2">
        <f t="shared" si="26"/>
        <v>39.708000000000006</v>
      </c>
      <c r="AJ39" s="2">
        <f>(AS39)</f>
        <v>0</v>
      </c>
      <c r="AK39" s="2">
        <v>3894.54</v>
      </c>
      <c r="AL39" s="2">
        <v>4.34</v>
      </c>
      <c r="AM39" s="2">
        <v>3801.2</v>
      </c>
      <c r="AN39" s="2">
        <v>446.72</v>
      </c>
      <c r="AO39" s="2">
        <v>89</v>
      </c>
      <c r="AP39" s="2">
        <v>0</v>
      </c>
      <c r="AQ39" s="2">
        <v>11.41</v>
      </c>
      <c r="AR39" s="2">
        <v>33.090000000000003</v>
      </c>
      <c r="AS39" s="2">
        <v>0</v>
      </c>
      <c r="AT39" s="2">
        <v>92</v>
      </c>
      <c r="AU39" s="2">
        <v>46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39</v>
      </c>
      <c r="BK39" s="2"/>
      <c r="BL39" s="2"/>
      <c r="BM39" s="2">
        <v>1001</v>
      </c>
      <c r="BN39" s="2">
        <v>0</v>
      </c>
      <c r="BO39" s="2" t="s">
        <v>3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92</v>
      </c>
      <c r="CA39" s="2">
        <v>46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308</v>
      </c>
      <c r="CO39" s="2">
        <v>0</v>
      </c>
      <c r="CP39" s="2">
        <f>(P39+Q39+S39)</f>
        <v>47.660000000000004</v>
      </c>
      <c r="CQ39" s="2">
        <f>AC39*BC39</f>
        <v>4.34</v>
      </c>
      <c r="CR39" s="2">
        <f>((((ET39*ROUND((0.2+1),7)))*BB39-((EU39*ROUND((0.2+1),7)))*BS39)+AE39*BS39)</f>
        <v>4561.4359999999997</v>
      </c>
      <c r="CS39" s="2">
        <f>AE39*BS39</f>
        <v>536.05999999999995</v>
      </c>
      <c r="CT39" s="2">
        <f>AF39*BA39</f>
        <v>106.8</v>
      </c>
      <c r="CU39" s="2">
        <f t="shared" si="27"/>
        <v>0</v>
      </c>
      <c r="CV39" s="2">
        <f t="shared" si="27"/>
        <v>13.692</v>
      </c>
      <c r="CW39" s="2">
        <f t="shared" si="27"/>
        <v>39.708000000000006</v>
      </c>
      <c r="CX39" s="2">
        <f t="shared" si="27"/>
        <v>0</v>
      </c>
      <c r="CY39" s="2">
        <f>(((S39+R39)*AT39)/100)</f>
        <v>6.0351999999999997</v>
      </c>
      <c r="CZ39" s="2">
        <f>(((S39+R39)*AU39)/100)</f>
        <v>3.0175999999999998</v>
      </c>
      <c r="DA39" s="2"/>
      <c r="DB39" s="2">
        <v>9</v>
      </c>
      <c r="DC39" s="2" t="s">
        <v>3</v>
      </c>
      <c r="DD39" s="2" t="s">
        <v>3</v>
      </c>
      <c r="DE39" s="2" t="s">
        <v>28</v>
      </c>
      <c r="DF39" s="2" t="s">
        <v>28</v>
      </c>
      <c r="DG39" s="2" t="s">
        <v>28</v>
      </c>
      <c r="DH39" s="2" t="s">
        <v>3</v>
      </c>
      <c r="DI39" s="2" t="s">
        <v>28</v>
      </c>
      <c r="DJ39" s="2" t="s">
        <v>28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26</v>
      </c>
      <c r="DW39" s="2" t="s">
        <v>26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56792871</v>
      </c>
      <c r="EF39" s="2">
        <v>2</v>
      </c>
      <c r="EG39" s="2" t="s">
        <v>29</v>
      </c>
      <c r="EH39" s="2">
        <v>1</v>
      </c>
      <c r="EI39" s="2" t="s">
        <v>30</v>
      </c>
      <c r="EJ39" s="2">
        <v>1</v>
      </c>
      <c r="EK39" s="2">
        <v>1001</v>
      </c>
      <c r="EL39" s="2" t="s">
        <v>31</v>
      </c>
      <c r="EM39" s="2" t="s">
        <v>32</v>
      </c>
      <c r="EN39" s="2"/>
      <c r="EO39" s="2" t="s">
        <v>33</v>
      </c>
      <c r="EP39" s="2"/>
      <c r="EQ39" s="2">
        <v>131072</v>
      </c>
      <c r="ER39" s="2">
        <v>3894.54</v>
      </c>
      <c r="ES39" s="2">
        <v>4.34</v>
      </c>
      <c r="ET39" s="2">
        <v>3801.2</v>
      </c>
      <c r="EU39" s="2">
        <v>446.72</v>
      </c>
      <c r="EV39" s="2">
        <v>89</v>
      </c>
      <c r="EW39" s="2">
        <v>11.41</v>
      </c>
      <c r="EX39" s="2">
        <v>33.090000000000003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92</v>
      </c>
      <c r="FY39" s="2">
        <v>46</v>
      </c>
      <c r="FZ39" s="2"/>
      <c r="GA39" s="2" t="s">
        <v>3</v>
      </c>
      <c r="GB39" s="2"/>
      <c r="GC39" s="2"/>
      <c r="GD39" s="2">
        <v>1</v>
      </c>
      <c r="GE39" s="2"/>
      <c r="GF39" s="2">
        <v>1965686679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>ROUND(IF(AND(BH39=3,BI39=3,FS39&lt;&gt;0),P39,0),2)</f>
        <v>0</v>
      </c>
      <c r="GM39" s="2">
        <f>ROUND(O39+X39+Y39,2)+GX39</f>
        <v>56.72</v>
      </c>
      <c r="GN39" s="2">
        <f>IF(OR(BI39=0,BI39=1),GM39-GX39,0)</f>
        <v>56.72</v>
      </c>
      <c r="GO39" s="2">
        <f>IF(BI39=2,GM39-GX39,0)</f>
        <v>0</v>
      </c>
      <c r="GP39" s="2">
        <f>IF(BI39=4,GM39-GX39,0)</f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>ROUND((GT39),2)</f>
        <v>0</v>
      </c>
      <c r="GW39" s="2">
        <v>1</v>
      </c>
      <c r="GX39" s="2">
        <f>ROUND(HC39*I39,2)</f>
        <v>0</v>
      </c>
      <c r="GY39" s="2"/>
      <c r="GZ39" s="2"/>
      <c r="HA39" s="2">
        <v>0</v>
      </c>
      <c r="HB39" s="2">
        <v>0</v>
      </c>
      <c r="HC39" s="2">
        <f>GV39*GW39</f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34</v>
      </c>
      <c r="HO39" s="2" t="s">
        <v>35</v>
      </c>
      <c r="HP39" s="2" t="s">
        <v>31</v>
      </c>
      <c r="HQ39" s="2" t="s">
        <v>31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C40">
        <f>ROW(SmtRes!A32)</f>
        <v>32</v>
      </c>
      <c r="D40">
        <f>ROW(EtalonRes!A32)</f>
        <v>32</v>
      </c>
      <c r="E40" t="s">
        <v>47</v>
      </c>
      <c r="F40" t="s">
        <v>37</v>
      </c>
      <c r="G40" t="s">
        <v>38</v>
      </c>
      <c r="H40" t="s">
        <v>26</v>
      </c>
      <c r="I40">
        <f>ROUND(ROUND((65*6-63.3*6)/1000,4),7)</f>
        <v>1.0200000000000001E-2</v>
      </c>
      <c r="J40">
        <v>0</v>
      </c>
      <c r="K40">
        <f>ROUND(ROUND((65*6-63.3*6)/1000,4),7)</f>
        <v>1.0200000000000001E-2</v>
      </c>
      <c r="O40">
        <f>ROUND(CP40,0)</f>
        <v>684</v>
      </c>
      <c r="P40">
        <f>ROUND(CQ40*I40,0)</f>
        <v>1</v>
      </c>
      <c r="Q40">
        <f>ROUND(CR40*I40,0)</f>
        <v>628</v>
      </c>
      <c r="R40">
        <f>ROUND(CS40*I40,0)</f>
        <v>278</v>
      </c>
      <c r="S40">
        <f>ROUND(CT40*I40,0)</f>
        <v>55</v>
      </c>
      <c r="T40">
        <f>ROUND(CU40*I40,0)</f>
        <v>0</v>
      </c>
      <c r="U40">
        <f>ROUND(CV40*I40,7)</f>
        <v>0.13965839999999999</v>
      </c>
      <c r="V40">
        <f>ROUND(CW40*I40,7)</f>
        <v>0.40502159999999998</v>
      </c>
      <c r="W40">
        <f>ROUND(CX40*I40,0)</f>
        <v>0</v>
      </c>
      <c r="X40">
        <f>ROUND(CY40,0)</f>
        <v>306</v>
      </c>
      <c r="Y40">
        <f>ROUND(CZ40,0)</f>
        <v>153</v>
      </c>
      <c r="AA40">
        <v>64859175</v>
      </c>
      <c r="AB40">
        <f>ROUND((AC40+AD40+AF40),2)</f>
        <v>4672.58</v>
      </c>
      <c r="AC40">
        <f>ROUND((ES40),2)</f>
        <v>4.34</v>
      </c>
      <c r="AD40">
        <f>ROUND(((((ET40*ROUND((0.2+1),7)))-((EU40*ROUND((0.2+1),7))))+AE40),2)</f>
        <v>4561.4399999999996</v>
      </c>
      <c r="AE40">
        <f t="shared" si="25"/>
        <v>536.05999999999995</v>
      </c>
      <c r="AF40">
        <f t="shared" si="25"/>
        <v>106.8</v>
      </c>
      <c r="AG40">
        <f>ROUND((AP40),2)</f>
        <v>0</v>
      </c>
      <c r="AH40">
        <f t="shared" si="26"/>
        <v>13.692</v>
      </c>
      <c r="AI40">
        <f t="shared" si="26"/>
        <v>39.708000000000006</v>
      </c>
      <c r="AJ40">
        <f>(AS40)</f>
        <v>0</v>
      </c>
      <c r="AK40">
        <v>3894.54</v>
      </c>
      <c r="AL40">
        <v>4.34</v>
      </c>
      <c r="AM40">
        <v>3801.2</v>
      </c>
      <c r="AN40">
        <v>446.72</v>
      </c>
      <c r="AO40">
        <v>89</v>
      </c>
      <c r="AP40">
        <v>0</v>
      </c>
      <c r="AQ40">
        <v>11.41</v>
      </c>
      <c r="AR40">
        <v>33.090000000000003</v>
      </c>
      <c r="AS40">
        <v>0</v>
      </c>
      <c r="AT40">
        <v>92</v>
      </c>
      <c r="AU40">
        <v>46</v>
      </c>
      <c r="AV40">
        <v>1</v>
      </c>
      <c r="AW40">
        <v>1</v>
      </c>
      <c r="AZ40">
        <v>1</v>
      </c>
      <c r="BA40">
        <v>50.93</v>
      </c>
      <c r="BB40">
        <v>13.49</v>
      </c>
      <c r="BC40">
        <v>24.42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39</v>
      </c>
      <c r="BM40">
        <v>1001</v>
      </c>
      <c r="BN40">
        <v>0</v>
      </c>
      <c r="BO40" t="s">
        <v>37</v>
      </c>
      <c r="BP40">
        <v>1</v>
      </c>
      <c r="BQ40">
        <v>2</v>
      </c>
      <c r="BR40">
        <v>0</v>
      </c>
      <c r="BS40">
        <v>50.93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46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308</v>
      </c>
      <c r="CO40">
        <v>0</v>
      </c>
      <c r="CP40">
        <f>(P40+Q40+S40)</f>
        <v>684</v>
      </c>
      <c r="CQ40">
        <f>AC40*BC40</f>
        <v>105.9828</v>
      </c>
      <c r="CR40">
        <f>((((ET40*ROUND((0.2+1),7)))*BB40-((EU40*ROUND((0.2+1),7)))*BS40)+AE40*BS40)</f>
        <v>61533.621879999992</v>
      </c>
      <c r="CS40">
        <f>AE40*BS40</f>
        <v>27301.535799999998</v>
      </c>
      <c r="CT40">
        <f>AF40*BA40</f>
        <v>5439.3239999999996</v>
      </c>
      <c r="CU40">
        <f t="shared" si="27"/>
        <v>0</v>
      </c>
      <c r="CV40">
        <f t="shared" si="27"/>
        <v>13.692</v>
      </c>
      <c r="CW40">
        <f t="shared" si="27"/>
        <v>39.708000000000006</v>
      </c>
      <c r="CX40">
        <f t="shared" si="27"/>
        <v>0</v>
      </c>
      <c r="CY40">
        <f>(((S40+R40)*AT40)/100)</f>
        <v>306.36</v>
      </c>
      <c r="CZ40">
        <f>(((S40+R40)*AU40)/100)</f>
        <v>153.18</v>
      </c>
      <c r="DB40">
        <v>10</v>
      </c>
      <c r="DC40" t="s">
        <v>3</v>
      </c>
      <c r="DD40" t="s">
        <v>3</v>
      </c>
      <c r="DE40" t="s">
        <v>28</v>
      </c>
      <c r="DF40" t="s">
        <v>28</v>
      </c>
      <c r="DG40" t="s">
        <v>28</v>
      </c>
      <c r="DH40" t="s">
        <v>3</v>
      </c>
      <c r="DI40" t="s">
        <v>28</v>
      </c>
      <c r="DJ40" t="s">
        <v>28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26</v>
      </c>
      <c r="DW40" t="s">
        <v>26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56792871</v>
      </c>
      <c r="EF40">
        <v>2</v>
      </c>
      <c r="EG40" t="s">
        <v>29</v>
      </c>
      <c r="EH40">
        <v>1</v>
      </c>
      <c r="EI40" t="s">
        <v>30</v>
      </c>
      <c r="EJ40">
        <v>1</v>
      </c>
      <c r="EK40">
        <v>1001</v>
      </c>
      <c r="EL40" t="s">
        <v>31</v>
      </c>
      <c r="EM40" t="s">
        <v>32</v>
      </c>
      <c r="EO40" t="s">
        <v>33</v>
      </c>
      <c r="EQ40">
        <v>131072</v>
      </c>
      <c r="ER40">
        <v>3894.54</v>
      </c>
      <c r="ES40">
        <v>4.34</v>
      </c>
      <c r="ET40">
        <v>3801.2</v>
      </c>
      <c r="EU40">
        <v>446.72</v>
      </c>
      <c r="EV40">
        <v>89</v>
      </c>
      <c r="EW40">
        <v>11.41</v>
      </c>
      <c r="EX40">
        <v>33.090000000000003</v>
      </c>
      <c r="EY40">
        <v>0</v>
      </c>
      <c r="FQ40">
        <v>0</v>
      </c>
      <c r="FR40">
        <v>0</v>
      </c>
      <c r="FS40">
        <v>0</v>
      </c>
      <c r="FX40">
        <v>92</v>
      </c>
      <c r="FY40">
        <v>46</v>
      </c>
      <c r="GA40" t="s">
        <v>3</v>
      </c>
      <c r="GD40">
        <v>1</v>
      </c>
      <c r="GF40">
        <v>1965686679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>ROUND(IF(AND(BH40=3,BI40=3,FS40&lt;&gt;0),P40,0),0)</f>
        <v>0</v>
      </c>
      <c r="GM40">
        <f>ROUND(O40+X40+Y40,0)+GX40</f>
        <v>1143</v>
      </c>
      <c r="GN40">
        <f>IF(OR(BI40=0,BI40=1),GM40-GX40,0)</f>
        <v>1143</v>
      </c>
      <c r="GO40">
        <f>IF(BI40=2,GM40-GX40,0)</f>
        <v>0</v>
      </c>
      <c r="GP40">
        <f>IF(BI40=4,GM40-GX40,0)</f>
        <v>0</v>
      </c>
      <c r="GR40">
        <v>0</v>
      </c>
      <c r="GS40">
        <v>3</v>
      </c>
      <c r="GT40">
        <v>0</v>
      </c>
      <c r="GU40" t="s">
        <v>3</v>
      </c>
      <c r="GV40">
        <f>ROUND((GT40),2)</f>
        <v>0</v>
      </c>
      <c r="GW40">
        <v>1</v>
      </c>
      <c r="GX40">
        <f>ROUND(HC40*I40,0)</f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34</v>
      </c>
      <c r="HO40" t="s">
        <v>35</v>
      </c>
      <c r="HP40" t="s">
        <v>31</v>
      </c>
      <c r="HQ40" t="s">
        <v>31</v>
      </c>
      <c r="HS40">
        <v>0</v>
      </c>
      <c r="IK40">
        <v>0</v>
      </c>
    </row>
    <row r="41" spans="1:255" x14ac:dyDescent="0.2">
      <c r="A41" s="2">
        <v>19</v>
      </c>
      <c r="B41" s="2">
        <v>1</v>
      </c>
      <c r="C41" s="2"/>
      <c r="D41" s="2"/>
      <c r="E41" s="2"/>
      <c r="F41" s="2" t="s">
        <v>3</v>
      </c>
      <c r="G41" s="2" t="s">
        <v>40</v>
      </c>
      <c r="H41" s="2" t="s">
        <v>3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>
        <v>1</v>
      </c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17</v>
      </c>
      <c r="B42" s="2">
        <v>1</v>
      </c>
      <c r="C42" s="2">
        <f>ROW(SmtRes!A34)</f>
        <v>34</v>
      </c>
      <c r="D42" s="2">
        <f>ROW(EtalonRes!A34)</f>
        <v>34</v>
      </c>
      <c r="E42" s="2" t="s">
        <v>48</v>
      </c>
      <c r="F42" s="2" t="s">
        <v>42</v>
      </c>
      <c r="G42" s="2" t="s">
        <v>43</v>
      </c>
      <c r="H42" s="2" t="s">
        <v>26</v>
      </c>
      <c r="I42" s="2">
        <f>ROUND(ROUND((63.3)/1000,4),7)</f>
        <v>6.3299999999999995E-2</v>
      </c>
      <c r="J42" s="2">
        <v>0</v>
      </c>
      <c r="K42" s="2">
        <f>ROUND(ROUND((63.3)/1000,4),7)</f>
        <v>6.3299999999999995E-2</v>
      </c>
      <c r="L42" s="2"/>
      <c r="M42" s="2"/>
      <c r="N42" s="2"/>
      <c r="O42" s="2">
        <f>ROUND(CP42,2)</f>
        <v>25.62</v>
      </c>
      <c r="P42" s="2">
        <f>ROUND(CQ42*I42,2)</f>
        <v>0</v>
      </c>
      <c r="Q42" s="2">
        <f>ROUND(CR42*I42,2)</f>
        <v>25.62</v>
      </c>
      <c r="R42" s="2">
        <f>ROUND(CS42*I42,2)</f>
        <v>2.41</v>
      </c>
      <c r="S42" s="2">
        <f>ROUND(CT42*I42,2)</f>
        <v>0</v>
      </c>
      <c r="T42" s="2">
        <f>ROUND(CU42*I42,2)</f>
        <v>0</v>
      </c>
      <c r="U42" s="2">
        <f>ROUND(CV42*I42,7)</f>
        <v>0</v>
      </c>
      <c r="V42" s="2">
        <f>ROUND(CW42*I42,7)</f>
        <v>0.178506</v>
      </c>
      <c r="W42" s="2">
        <f>ROUND(CX42*I42,2)</f>
        <v>0</v>
      </c>
      <c r="X42" s="2">
        <f>ROUND(CY42,2)</f>
        <v>2.2200000000000002</v>
      </c>
      <c r="Y42" s="2">
        <f>ROUND(CZ42,2)</f>
        <v>1.1100000000000001</v>
      </c>
      <c r="Z42" s="2"/>
      <c r="AA42" s="2">
        <v>64859178</v>
      </c>
      <c r="AB42" s="2">
        <f>ROUND((AC42+AD42+AF42),2)</f>
        <v>404.68</v>
      </c>
      <c r="AC42" s="2">
        <f>ROUND((ES42),2)</f>
        <v>0</v>
      </c>
      <c r="AD42" s="2">
        <f>ROUND(((((ET42*ROUND((0.2+1),7)))-((EU42*ROUND((0.2+1),7))))+AE42),2)</f>
        <v>404.68</v>
      </c>
      <c r="AE42" s="2">
        <f>ROUND(((EU42*ROUND((0.2+1),7))),2)</f>
        <v>38.08</v>
      </c>
      <c r="AF42" s="2">
        <f>ROUND(((EV42*ROUND((0.2+1),7))),2)</f>
        <v>0</v>
      </c>
      <c r="AG42" s="2">
        <f>ROUND((AP42),2)</f>
        <v>0</v>
      </c>
      <c r="AH42" s="2">
        <f>((EW42*ROUND((0.2+1),7)))</f>
        <v>0</v>
      </c>
      <c r="AI42" s="2">
        <f>((EX42*ROUND((0.2+1),7)))</f>
        <v>2.82</v>
      </c>
      <c r="AJ42" s="2">
        <f>(AS42)</f>
        <v>0</v>
      </c>
      <c r="AK42" s="2">
        <v>337.23</v>
      </c>
      <c r="AL42" s="2">
        <v>0</v>
      </c>
      <c r="AM42" s="2">
        <v>337.23</v>
      </c>
      <c r="AN42" s="2">
        <v>31.73</v>
      </c>
      <c r="AO42" s="2">
        <v>0</v>
      </c>
      <c r="AP42" s="2">
        <v>0</v>
      </c>
      <c r="AQ42" s="2">
        <v>0</v>
      </c>
      <c r="AR42" s="2">
        <v>2.35</v>
      </c>
      <c r="AS42" s="2">
        <v>0</v>
      </c>
      <c r="AT42" s="2">
        <v>92</v>
      </c>
      <c r="AU42" s="2">
        <v>46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44</v>
      </c>
      <c r="BK42" s="2"/>
      <c r="BL42" s="2"/>
      <c r="BM42" s="2">
        <v>1001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92</v>
      </c>
      <c r="CA42" s="2">
        <v>46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308</v>
      </c>
      <c r="CO42" s="2">
        <v>0</v>
      </c>
      <c r="CP42" s="2">
        <f>(P42+Q42+S42)</f>
        <v>25.62</v>
      </c>
      <c r="CQ42" s="2">
        <f>AC42*BC42</f>
        <v>0</v>
      </c>
      <c r="CR42" s="2">
        <f>((((ET42*ROUND((0.2+1),7)))*BB42-((EU42*ROUND((0.2+1),7)))*BS42)+AE42*BS42)</f>
        <v>404.67999999999995</v>
      </c>
      <c r="CS42" s="2">
        <f>AE42*BS42</f>
        <v>38.08</v>
      </c>
      <c r="CT42" s="2">
        <f>AF42*BA42</f>
        <v>0</v>
      </c>
      <c r="CU42" s="2">
        <f t="shared" ref="CU42:CX43" si="28">AG42</f>
        <v>0</v>
      </c>
      <c r="CV42" s="2">
        <f t="shared" si="28"/>
        <v>0</v>
      </c>
      <c r="CW42" s="2">
        <f t="shared" si="28"/>
        <v>2.82</v>
      </c>
      <c r="CX42" s="2">
        <f t="shared" si="28"/>
        <v>0</v>
      </c>
      <c r="CY42" s="2">
        <f>(((S42+R42)*AT42)/100)</f>
        <v>2.2172000000000001</v>
      </c>
      <c r="CZ42" s="2">
        <f>(((S42+R42)*AU42)/100)</f>
        <v>1.1086</v>
      </c>
      <c r="DA42" s="2"/>
      <c r="DB42" s="2">
        <v>11</v>
      </c>
      <c r="DC42" s="2" t="s">
        <v>3</v>
      </c>
      <c r="DD42" s="2" t="s">
        <v>3</v>
      </c>
      <c r="DE42" s="2" t="s">
        <v>28</v>
      </c>
      <c r="DF42" s="2" t="s">
        <v>28</v>
      </c>
      <c r="DG42" s="2" t="s">
        <v>28</v>
      </c>
      <c r="DH42" s="2" t="s">
        <v>3</v>
      </c>
      <c r="DI42" s="2" t="s">
        <v>28</v>
      </c>
      <c r="DJ42" s="2" t="s">
        <v>28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26</v>
      </c>
      <c r="DW42" s="2" t="s">
        <v>26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56792871</v>
      </c>
      <c r="EF42" s="2">
        <v>2</v>
      </c>
      <c r="EG42" s="2" t="s">
        <v>29</v>
      </c>
      <c r="EH42" s="2">
        <v>1</v>
      </c>
      <c r="EI42" s="2" t="s">
        <v>30</v>
      </c>
      <c r="EJ42" s="2">
        <v>1</v>
      </c>
      <c r="EK42" s="2">
        <v>1001</v>
      </c>
      <c r="EL42" s="2" t="s">
        <v>31</v>
      </c>
      <c r="EM42" s="2" t="s">
        <v>32</v>
      </c>
      <c r="EN42" s="2"/>
      <c r="EO42" s="2" t="s">
        <v>33</v>
      </c>
      <c r="EP42" s="2"/>
      <c r="EQ42" s="2">
        <v>131072</v>
      </c>
      <c r="ER42" s="2">
        <v>337.23</v>
      </c>
      <c r="ES42" s="2">
        <v>0</v>
      </c>
      <c r="ET42" s="2">
        <v>337.23</v>
      </c>
      <c r="EU42" s="2">
        <v>31.73</v>
      </c>
      <c r="EV42" s="2">
        <v>0</v>
      </c>
      <c r="EW42" s="2">
        <v>0</v>
      </c>
      <c r="EX42" s="2">
        <v>2.35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92</v>
      </c>
      <c r="FY42" s="2">
        <v>46</v>
      </c>
      <c r="FZ42" s="2"/>
      <c r="GA42" s="2" t="s">
        <v>3</v>
      </c>
      <c r="GB42" s="2"/>
      <c r="GC42" s="2"/>
      <c r="GD42" s="2">
        <v>1</v>
      </c>
      <c r="GE42" s="2"/>
      <c r="GF42" s="2">
        <v>-244519476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28.95</v>
      </c>
      <c r="GN42" s="2">
        <f>IF(OR(BI42=0,BI42=1),GM42-GX42,0)</f>
        <v>28.95</v>
      </c>
      <c r="GO42" s="2">
        <f>IF(BI42=2,GM42-GX42,0)</f>
        <v>0</v>
      </c>
      <c r="GP42" s="2">
        <f>IF(BI42=4,GM42-GX42,0)</f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>ROUND((GT42),2)</f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>GV42*GW42</f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34</v>
      </c>
      <c r="HO42" s="2" t="s">
        <v>35</v>
      </c>
      <c r="HP42" s="2" t="s">
        <v>31</v>
      </c>
      <c r="HQ42" s="2" t="s">
        <v>31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ROW(SmtRes!A36)</f>
        <v>36</v>
      </c>
      <c r="D43">
        <f>ROW(EtalonRes!A36)</f>
        <v>36</v>
      </c>
      <c r="E43" t="s">
        <v>48</v>
      </c>
      <c r="F43" t="s">
        <v>42</v>
      </c>
      <c r="G43" t="s">
        <v>43</v>
      </c>
      <c r="H43" t="s">
        <v>26</v>
      </c>
      <c r="I43">
        <f>ROUND(ROUND((63.3)/1000,4),7)</f>
        <v>6.3299999999999995E-2</v>
      </c>
      <c r="J43">
        <v>0</v>
      </c>
      <c r="K43">
        <f>ROUND(ROUND((63.3)/1000,4),7)</f>
        <v>6.3299999999999995E-2</v>
      </c>
      <c r="O43">
        <f>ROUND(CP43,0)</f>
        <v>354</v>
      </c>
      <c r="P43">
        <f>ROUND(CQ43*I43,0)</f>
        <v>0</v>
      </c>
      <c r="Q43">
        <f>ROUND(CR43*I43,0)</f>
        <v>354</v>
      </c>
      <c r="R43">
        <f>ROUND(CS43*I43,0)</f>
        <v>123</v>
      </c>
      <c r="S43">
        <f>ROUND(CT43*I43,0)</f>
        <v>0</v>
      </c>
      <c r="T43">
        <f>ROUND(CU43*I43,0)</f>
        <v>0</v>
      </c>
      <c r="U43">
        <f>ROUND(CV43*I43,7)</f>
        <v>0</v>
      </c>
      <c r="V43">
        <f>ROUND(CW43*I43,7)</f>
        <v>0.178506</v>
      </c>
      <c r="W43">
        <f>ROUND(CX43*I43,0)</f>
        <v>0</v>
      </c>
      <c r="X43">
        <f>ROUND(CY43,0)</f>
        <v>113</v>
      </c>
      <c r="Y43">
        <f>ROUND(CZ43,0)</f>
        <v>57</v>
      </c>
      <c r="AA43">
        <v>64859175</v>
      </c>
      <c r="AB43">
        <f>ROUND((AC43+AD43+AF43),2)</f>
        <v>404.68</v>
      </c>
      <c r="AC43">
        <f>ROUND((ES43),2)</f>
        <v>0</v>
      </c>
      <c r="AD43">
        <f>ROUND(((((ET43*ROUND((0.2+1),7)))-((EU43*ROUND((0.2+1),7))))+AE43),2)</f>
        <v>404.68</v>
      </c>
      <c r="AE43">
        <f>ROUND(((EU43*ROUND((0.2+1),7))),2)</f>
        <v>38.08</v>
      </c>
      <c r="AF43">
        <f>ROUND(((EV43*ROUND((0.2+1),7))),2)</f>
        <v>0</v>
      </c>
      <c r="AG43">
        <f>ROUND((AP43),2)</f>
        <v>0</v>
      </c>
      <c r="AH43">
        <f>((EW43*ROUND((0.2+1),7)))</f>
        <v>0</v>
      </c>
      <c r="AI43">
        <f>((EX43*ROUND((0.2+1),7)))</f>
        <v>2.82</v>
      </c>
      <c r="AJ43">
        <f>(AS43)</f>
        <v>0</v>
      </c>
      <c r="AK43">
        <v>337.23</v>
      </c>
      <c r="AL43">
        <v>0</v>
      </c>
      <c r="AM43">
        <v>337.23</v>
      </c>
      <c r="AN43">
        <v>31.73</v>
      </c>
      <c r="AO43">
        <v>0</v>
      </c>
      <c r="AP43">
        <v>0</v>
      </c>
      <c r="AQ43">
        <v>0</v>
      </c>
      <c r="AR43">
        <v>2.35</v>
      </c>
      <c r="AS43">
        <v>0</v>
      </c>
      <c r="AT43">
        <v>92</v>
      </c>
      <c r="AU43">
        <v>46</v>
      </c>
      <c r="AV43">
        <v>1</v>
      </c>
      <c r="AW43">
        <v>1</v>
      </c>
      <c r="AZ43">
        <v>1</v>
      </c>
      <c r="BA43">
        <v>50.93</v>
      </c>
      <c r="BB43">
        <v>13.8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44</v>
      </c>
      <c r="BM43">
        <v>1001</v>
      </c>
      <c r="BN43">
        <v>0</v>
      </c>
      <c r="BO43" t="s">
        <v>42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308</v>
      </c>
      <c r="CO43">
        <v>0</v>
      </c>
      <c r="CP43">
        <f>(P43+Q43+S43)</f>
        <v>354</v>
      </c>
      <c r="CQ43">
        <f>AC43*BC43</f>
        <v>0</v>
      </c>
      <c r="CR43">
        <f>((((ET43*ROUND((0.2+1),7)))*BB43-((EU43*ROUND((0.2+1),7)))*BS43)+AE43*BS43)</f>
        <v>5584.7325199999996</v>
      </c>
      <c r="CS43">
        <f>AE43*BS43</f>
        <v>1939.4143999999999</v>
      </c>
      <c r="CT43">
        <f>AF43*BA43</f>
        <v>0</v>
      </c>
      <c r="CU43">
        <f t="shared" si="28"/>
        <v>0</v>
      </c>
      <c r="CV43">
        <f t="shared" si="28"/>
        <v>0</v>
      </c>
      <c r="CW43">
        <f t="shared" si="28"/>
        <v>2.82</v>
      </c>
      <c r="CX43">
        <f t="shared" si="28"/>
        <v>0</v>
      </c>
      <c r="CY43">
        <f>(((S43+R43)*AT43)/100)</f>
        <v>113.16</v>
      </c>
      <c r="CZ43">
        <f>(((S43+R43)*AU43)/100)</f>
        <v>56.58</v>
      </c>
      <c r="DB43">
        <v>12</v>
      </c>
      <c r="DC43" t="s">
        <v>3</v>
      </c>
      <c r="DD43" t="s">
        <v>3</v>
      </c>
      <c r="DE43" t="s">
        <v>28</v>
      </c>
      <c r="DF43" t="s">
        <v>28</v>
      </c>
      <c r="DG43" t="s">
        <v>28</v>
      </c>
      <c r="DH43" t="s">
        <v>3</v>
      </c>
      <c r="DI43" t="s">
        <v>28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26</v>
      </c>
      <c r="DW43" t="s">
        <v>26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56792871</v>
      </c>
      <c r="EF43">
        <v>2</v>
      </c>
      <c r="EG43" t="s">
        <v>29</v>
      </c>
      <c r="EH43">
        <v>1</v>
      </c>
      <c r="EI43" t="s">
        <v>30</v>
      </c>
      <c r="EJ43">
        <v>1</v>
      </c>
      <c r="EK43">
        <v>1001</v>
      </c>
      <c r="EL43" t="s">
        <v>31</v>
      </c>
      <c r="EM43" t="s">
        <v>32</v>
      </c>
      <c r="EO43" t="s">
        <v>33</v>
      </c>
      <c r="EQ43">
        <v>131072</v>
      </c>
      <c r="ER43">
        <v>337.23</v>
      </c>
      <c r="ES43">
        <v>0</v>
      </c>
      <c r="ET43">
        <v>337.23</v>
      </c>
      <c r="EU43">
        <v>31.73</v>
      </c>
      <c r="EV43">
        <v>0</v>
      </c>
      <c r="EW43">
        <v>0</v>
      </c>
      <c r="EX43">
        <v>2.35</v>
      </c>
      <c r="EY43">
        <v>0</v>
      </c>
      <c r="FQ43">
        <v>0</v>
      </c>
      <c r="FR43">
        <v>0</v>
      </c>
      <c r="FS43">
        <v>0</v>
      </c>
      <c r="FX43">
        <v>92</v>
      </c>
      <c r="FY43">
        <v>46</v>
      </c>
      <c r="GA43" t="s">
        <v>3</v>
      </c>
      <c r="GD43">
        <v>1</v>
      </c>
      <c r="GF43">
        <v>-244519476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524</v>
      </c>
      <c r="GN43">
        <f>IF(OR(BI43=0,BI43=1),GM43-GX43,0)</f>
        <v>524</v>
      </c>
      <c r="GO43">
        <f>IF(BI43=2,GM43-GX43,0)</f>
        <v>0</v>
      </c>
      <c r="GP43">
        <f>IF(BI43=4,GM43-GX43,0)</f>
        <v>0</v>
      </c>
      <c r="GR43">
        <v>0</v>
      </c>
      <c r="GS43">
        <v>3</v>
      </c>
      <c r="GT43">
        <v>0</v>
      </c>
      <c r="GU43" t="s">
        <v>3</v>
      </c>
      <c r="GV43">
        <f>ROUND((GT43),2)</f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34</v>
      </c>
      <c r="HO43" t="s">
        <v>35</v>
      </c>
      <c r="HP43" t="s">
        <v>31</v>
      </c>
      <c r="HQ43" t="s">
        <v>31</v>
      </c>
      <c r="HS43">
        <v>0</v>
      </c>
      <c r="IK43">
        <v>0</v>
      </c>
    </row>
    <row r="44" spans="1:255" x14ac:dyDescent="0.2">
      <c r="A44" s="2">
        <v>19</v>
      </c>
      <c r="B44" s="2">
        <v>1</v>
      </c>
      <c r="C44" s="2"/>
      <c r="D44" s="2"/>
      <c r="E44" s="2"/>
      <c r="F44" s="2" t="s">
        <v>3</v>
      </c>
      <c r="G44" s="2" t="s">
        <v>49</v>
      </c>
      <c r="H44" s="2" t="s">
        <v>3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>
        <v>1</v>
      </c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>
        <f>ROW(SmtRes!A41)</f>
        <v>41</v>
      </c>
      <c r="D45" s="2">
        <f>ROW(EtalonRes!A41)</f>
        <v>41</v>
      </c>
      <c r="E45" s="2" t="s">
        <v>50</v>
      </c>
      <c r="F45" s="2" t="s">
        <v>37</v>
      </c>
      <c r="G45" s="2" t="s">
        <v>38</v>
      </c>
      <c r="H45" s="2" t="s">
        <v>26</v>
      </c>
      <c r="I45" s="2">
        <f>ROUND(ROUND((800-244)/1000,4),7)</f>
        <v>0.55600000000000005</v>
      </c>
      <c r="J45" s="2">
        <v>0</v>
      </c>
      <c r="K45" s="2">
        <f>ROUND(ROUND((800-244)/1000,4),7)</f>
        <v>0.55600000000000005</v>
      </c>
      <c r="L45" s="2"/>
      <c r="M45" s="2"/>
      <c r="N45" s="2"/>
      <c r="O45" s="2">
        <f>ROUND(CP45,2)</f>
        <v>2597.9499999999998</v>
      </c>
      <c r="P45" s="2">
        <f>ROUND(CQ45*I45,2)</f>
        <v>2.41</v>
      </c>
      <c r="Q45" s="2">
        <f>ROUND(CR45*I45,2)</f>
        <v>2536.16</v>
      </c>
      <c r="R45" s="2">
        <f>ROUND(CS45*I45,2)</f>
        <v>298.05</v>
      </c>
      <c r="S45" s="2">
        <f>ROUND(CT45*I45,2)</f>
        <v>59.38</v>
      </c>
      <c r="T45" s="2">
        <f>ROUND(CU45*I45,2)</f>
        <v>0</v>
      </c>
      <c r="U45" s="2">
        <f t="shared" ref="U45:U50" si="29">ROUND(CV45*I45,7)</f>
        <v>7.6127520000000004</v>
      </c>
      <c r="V45" s="2">
        <f t="shared" ref="V45:V50" si="30">ROUND(CW45*I45,7)</f>
        <v>22.077648</v>
      </c>
      <c r="W45" s="2">
        <f>ROUND(CX45*I45,2)</f>
        <v>0</v>
      </c>
      <c r="X45" s="2">
        <f>ROUND(CY45,2)</f>
        <v>328.84</v>
      </c>
      <c r="Y45" s="2">
        <f>ROUND(CZ45,2)</f>
        <v>164.42</v>
      </c>
      <c r="Z45" s="2"/>
      <c r="AA45" s="2">
        <v>64859178</v>
      </c>
      <c r="AB45" s="2">
        <f t="shared" ref="AB45:AB50" si="31">ROUND((AC45+AD45+AF45),2)</f>
        <v>4672.58</v>
      </c>
      <c r="AC45" s="2">
        <f t="shared" ref="AC45:AC50" si="32">ROUND((ES45),2)</f>
        <v>4.34</v>
      </c>
      <c r="AD45" s="2">
        <f t="shared" ref="AD45:AD50" si="33">ROUND(((((ET45*ROUND((0.2+1),7)))-((EU45*ROUND((0.2+1),7))))+AE45),2)</f>
        <v>4561.4399999999996</v>
      </c>
      <c r="AE45" s="2">
        <f t="shared" ref="AE45:AF50" si="34">ROUND(((EU45*ROUND((0.2+1),7))),2)</f>
        <v>536.05999999999995</v>
      </c>
      <c r="AF45" s="2">
        <f t="shared" si="34"/>
        <v>106.8</v>
      </c>
      <c r="AG45" s="2">
        <f t="shared" ref="AG45:AG50" si="35">ROUND((AP45),2)</f>
        <v>0</v>
      </c>
      <c r="AH45" s="2">
        <f t="shared" ref="AH45:AI50" si="36">((EW45*ROUND((0.2+1),7)))</f>
        <v>13.692</v>
      </c>
      <c r="AI45" s="2">
        <f t="shared" si="36"/>
        <v>39.708000000000006</v>
      </c>
      <c r="AJ45" s="2">
        <f t="shared" ref="AJ45:AJ50" si="37">(AS45)</f>
        <v>0</v>
      </c>
      <c r="AK45" s="2">
        <v>3894.54</v>
      </c>
      <c r="AL45" s="2">
        <v>4.34</v>
      </c>
      <c r="AM45" s="2">
        <v>3801.2</v>
      </c>
      <c r="AN45" s="2">
        <v>446.72</v>
      </c>
      <c r="AO45" s="2">
        <v>89</v>
      </c>
      <c r="AP45" s="2">
        <v>0</v>
      </c>
      <c r="AQ45" s="2">
        <v>11.41</v>
      </c>
      <c r="AR45" s="2">
        <v>33.090000000000003</v>
      </c>
      <c r="AS45" s="2">
        <v>0</v>
      </c>
      <c r="AT45" s="2">
        <v>92</v>
      </c>
      <c r="AU45" s="2">
        <v>46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39</v>
      </c>
      <c r="BK45" s="2"/>
      <c r="BL45" s="2"/>
      <c r="BM45" s="2">
        <v>1001</v>
      </c>
      <c r="BN45" s="2">
        <v>0</v>
      </c>
      <c r="BO45" s="2" t="s">
        <v>3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92</v>
      </c>
      <c r="CA45" s="2">
        <v>46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308</v>
      </c>
      <c r="CO45" s="2">
        <v>0</v>
      </c>
      <c r="CP45" s="2">
        <f t="shared" ref="CP45:CP50" si="38">(P45+Q45+S45)</f>
        <v>2597.9499999999998</v>
      </c>
      <c r="CQ45" s="2">
        <f t="shared" ref="CQ45:CQ50" si="39">AC45*BC45</f>
        <v>4.34</v>
      </c>
      <c r="CR45" s="2">
        <f t="shared" ref="CR45:CR50" si="40">((((ET45*ROUND((0.2+1),7)))*BB45-((EU45*ROUND((0.2+1),7)))*BS45)+AE45*BS45)</f>
        <v>4561.4359999999997</v>
      </c>
      <c r="CS45" s="2">
        <f t="shared" ref="CS45:CS50" si="41">AE45*BS45</f>
        <v>536.05999999999995</v>
      </c>
      <c r="CT45" s="2">
        <f t="shared" ref="CT45:CT50" si="42">AF45*BA45</f>
        <v>106.8</v>
      </c>
      <c r="CU45" s="2">
        <f t="shared" ref="CU45:CX50" si="43">AG45</f>
        <v>0</v>
      </c>
      <c r="CV45" s="2">
        <f t="shared" si="43"/>
        <v>13.692</v>
      </c>
      <c r="CW45" s="2">
        <f t="shared" si="43"/>
        <v>39.708000000000006</v>
      </c>
      <c r="CX45" s="2">
        <f t="shared" si="43"/>
        <v>0</v>
      </c>
      <c r="CY45" s="2">
        <f t="shared" ref="CY45:CY50" si="44">(((S45+R45)*AT45)/100)</f>
        <v>328.8356</v>
      </c>
      <c r="CZ45" s="2">
        <f t="shared" ref="CZ45:CZ50" si="45">(((S45+R45)*AU45)/100)</f>
        <v>164.4178</v>
      </c>
      <c r="DA45" s="2"/>
      <c r="DB45" s="2">
        <v>13</v>
      </c>
      <c r="DC45" s="2" t="s">
        <v>3</v>
      </c>
      <c r="DD45" s="2" t="s">
        <v>3</v>
      </c>
      <c r="DE45" s="2" t="s">
        <v>28</v>
      </c>
      <c r="DF45" s="2" t="s">
        <v>28</v>
      </c>
      <c r="DG45" s="2" t="s">
        <v>28</v>
      </c>
      <c r="DH45" s="2" t="s">
        <v>3</v>
      </c>
      <c r="DI45" s="2" t="s">
        <v>28</v>
      </c>
      <c r="DJ45" s="2" t="s">
        <v>28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1007</v>
      </c>
      <c r="DV45" s="2" t="s">
        <v>26</v>
      </c>
      <c r="DW45" s="2" t="s">
        <v>26</v>
      </c>
      <c r="DX45" s="2">
        <v>1000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56792871</v>
      </c>
      <c r="EF45" s="2">
        <v>2</v>
      </c>
      <c r="EG45" s="2" t="s">
        <v>29</v>
      </c>
      <c r="EH45" s="2">
        <v>1</v>
      </c>
      <c r="EI45" s="2" t="s">
        <v>30</v>
      </c>
      <c r="EJ45" s="2">
        <v>1</v>
      </c>
      <c r="EK45" s="2">
        <v>1001</v>
      </c>
      <c r="EL45" s="2" t="s">
        <v>31</v>
      </c>
      <c r="EM45" s="2" t="s">
        <v>32</v>
      </c>
      <c r="EN45" s="2"/>
      <c r="EO45" s="2" t="s">
        <v>33</v>
      </c>
      <c r="EP45" s="2"/>
      <c r="EQ45" s="2">
        <v>131072</v>
      </c>
      <c r="ER45" s="2">
        <v>3894.54</v>
      </c>
      <c r="ES45" s="2">
        <v>4.34</v>
      </c>
      <c r="ET45" s="2">
        <v>3801.2</v>
      </c>
      <c r="EU45" s="2">
        <v>446.72</v>
      </c>
      <c r="EV45" s="2">
        <v>89</v>
      </c>
      <c r="EW45" s="2">
        <v>11.41</v>
      </c>
      <c r="EX45" s="2">
        <v>33.090000000000003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92</v>
      </c>
      <c r="FY45" s="2">
        <v>46</v>
      </c>
      <c r="FZ45" s="2"/>
      <c r="GA45" s="2" t="s">
        <v>3</v>
      </c>
      <c r="GB45" s="2"/>
      <c r="GC45" s="2"/>
      <c r="GD45" s="2">
        <v>1</v>
      </c>
      <c r="GE45" s="2"/>
      <c r="GF45" s="2">
        <v>1965686679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>ROUND(IF(AND(BH45=3,BI45=3,FS45&lt;&gt;0),P45,0),2)</f>
        <v>0</v>
      </c>
      <c r="GM45" s="2">
        <f>ROUND(O45+X45+Y45,2)+GX45</f>
        <v>3091.21</v>
      </c>
      <c r="GN45" s="2">
        <f t="shared" ref="GN45:GN50" si="46">IF(OR(BI45=0,BI45=1),GM45-GX45,0)</f>
        <v>3091.21</v>
      </c>
      <c r="GO45" s="2">
        <f t="shared" ref="GO45:GO50" si="47">IF(BI45=2,GM45-GX45,0)</f>
        <v>0</v>
      </c>
      <c r="GP45" s="2">
        <f t="shared" ref="GP45:GP50" si="48">IF(BI45=4,GM45-GX45,0)</f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ref="GV45:GV50" si="49">ROUND((GT45),2)</f>
        <v>0</v>
      </c>
      <c r="GW45" s="2">
        <v>1</v>
      </c>
      <c r="GX45" s="2">
        <f>ROUND(HC45*I45,2)</f>
        <v>0</v>
      </c>
      <c r="GY45" s="2"/>
      <c r="GZ45" s="2"/>
      <c r="HA45" s="2">
        <v>0</v>
      </c>
      <c r="HB45" s="2">
        <v>0</v>
      </c>
      <c r="HC45" s="2">
        <f t="shared" ref="HC45:HC50" si="50">GV45*GW45</f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34</v>
      </c>
      <c r="HO45" s="2" t="s">
        <v>35</v>
      </c>
      <c r="HP45" s="2" t="s">
        <v>31</v>
      </c>
      <c r="HQ45" s="2" t="s">
        <v>31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ROW(SmtRes!A46)</f>
        <v>46</v>
      </c>
      <c r="D46">
        <f>ROW(EtalonRes!A46)</f>
        <v>46</v>
      </c>
      <c r="E46" t="s">
        <v>50</v>
      </c>
      <c r="F46" t="s">
        <v>37</v>
      </c>
      <c r="G46" t="s">
        <v>38</v>
      </c>
      <c r="H46" t="s">
        <v>26</v>
      </c>
      <c r="I46">
        <f>ROUND(ROUND((800-244)/1000,4),7)</f>
        <v>0.55600000000000005</v>
      </c>
      <c r="J46">
        <v>0</v>
      </c>
      <c r="K46">
        <f>ROUND(ROUND((800-244)/1000,4),7)</f>
        <v>0.55600000000000005</v>
      </c>
      <c r="O46">
        <f>ROUND(CP46,0)</f>
        <v>37296</v>
      </c>
      <c r="P46">
        <f>ROUND(CQ46*I46,0)</f>
        <v>59</v>
      </c>
      <c r="Q46">
        <f>ROUND(CR46*I46,0)</f>
        <v>34213</v>
      </c>
      <c r="R46">
        <f>ROUND(CS46*I46,0)</f>
        <v>15180</v>
      </c>
      <c r="S46">
        <f>ROUND(CT46*I46,0)</f>
        <v>3024</v>
      </c>
      <c r="T46">
        <f>ROUND(CU46*I46,0)</f>
        <v>0</v>
      </c>
      <c r="U46">
        <f t="shared" si="29"/>
        <v>7.6127520000000004</v>
      </c>
      <c r="V46">
        <f t="shared" si="30"/>
        <v>22.077648</v>
      </c>
      <c r="W46">
        <f>ROUND(CX46*I46,0)</f>
        <v>0</v>
      </c>
      <c r="X46">
        <f>ROUND(CY46,0)</f>
        <v>16748</v>
      </c>
      <c r="Y46">
        <f>ROUND(CZ46,0)</f>
        <v>8374</v>
      </c>
      <c r="AA46">
        <v>64859175</v>
      </c>
      <c r="AB46">
        <f t="shared" si="31"/>
        <v>4672.58</v>
      </c>
      <c r="AC46">
        <f t="shared" si="32"/>
        <v>4.34</v>
      </c>
      <c r="AD46">
        <f t="shared" si="33"/>
        <v>4561.4399999999996</v>
      </c>
      <c r="AE46">
        <f t="shared" si="34"/>
        <v>536.05999999999995</v>
      </c>
      <c r="AF46">
        <f t="shared" si="34"/>
        <v>106.8</v>
      </c>
      <c r="AG46">
        <f t="shared" si="35"/>
        <v>0</v>
      </c>
      <c r="AH46">
        <f t="shared" si="36"/>
        <v>13.692</v>
      </c>
      <c r="AI46">
        <f t="shared" si="36"/>
        <v>39.708000000000006</v>
      </c>
      <c r="AJ46">
        <f t="shared" si="37"/>
        <v>0</v>
      </c>
      <c r="AK46">
        <v>3894.54</v>
      </c>
      <c r="AL46">
        <v>4.34</v>
      </c>
      <c r="AM46">
        <v>3801.2</v>
      </c>
      <c r="AN46">
        <v>446.72</v>
      </c>
      <c r="AO46">
        <v>89</v>
      </c>
      <c r="AP46">
        <v>0</v>
      </c>
      <c r="AQ46">
        <v>11.41</v>
      </c>
      <c r="AR46">
        <v>33.090000000000003</v>
      </c>
      <c r="AS46">
        <v>0</v>
      </c>
      <c r="AT46">
        <v>92</v>
      </c>
      <c r="AU46">
        <v>46</v>
      </c>
      <c r="AV46">
        <v>1</v>
      </c>
      <c r="AW46">
        <v>1</v>
      </c>
      <c r="AZ46">
        <v>1</v>
      </c>
      <c r="BA46">
        <v>50.93</v>
      </c>
      <c r="BB46">
        <v>13.49</v>
      </c>
      <c r="BC46">
        <v>24.42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39</v>
      </c>
      <c r="BM46">
        <v>1001</v>
      </c>
      <c r="BN46">
        <v>0</v>
      </c>
      <c r="BO46" t="s">
        <v>37</v>
      </c>
      <c r="BP46">
        <v>1</v>
      </c>
      <c r="BQ46">
        <v>2</v>
      </c>
      <c r="BR46">
        <v>0</v>
      </c>
      <c r="BS46">
        <v>50.93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46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308</v>
      </c>
      <c r="CO46">
        <v>0</v>
      </c>
      <c r="CP46">
        <f t="shared" si="38"/>
        <v>37296</v>
      </c>
      <c r="CQ46">
        <f t="shared" si="39"/>
        <v>105.9828</v>
      </c>
      <c r="CR46">
        <f t="shared" si="40"/>
        <v>61533.621879999992</v>
      </c>
      <c r="CS46">
        <f t="shared" si="41"/>
        <v>27301.535799999998</v>
      </c>
      <c r="CT46">
        <f t="shared" si="42"/>
        <v>5439.3239999999996</v>
      </c>
      <c r="CU46">
        <f t="shared" si="43"/>
        <v>0</v>
      </c>
      <c r="CV46">
        <f t="shared" si="43"/>
        <v>13.692</v>
      </c>
      <c r="CW46">
        <f t="shared" si="43"/>
        <v>39.708000000000006</v>
      </c>
      <c r="CX46">
        <f t="shared" si="43"/>
        <v>0</v>
      </c>
      <c r="CY46">
        <f t="shared" si="44"/>
        <v>16747.68</v>
      </c>
      <c r="CZ46">
        <f t="shared" si="45"/>
        <v>8373.84</v>
      </c>
      <c r="DB46">
        <v>14</v>
      </c>
      <c r="DC46" t="s">
        <v>3</v>
      </c>
      <c r="DD46" t="s">
        <v>3</v>
      </c>
      <c r="DE46" t="s">
        <v>28</v>
      </c>
      <c r="DF46" t="s">
        <v>28</v>
      </c>
      <c r="DG46" t="s">
        <v>28</v>
      </c>
      <c r="DH46" t="s">
        <v>3</v>
      </c>
      <c r="DI46" t="s">
        <v>28</v>
      </c>
      <c r="DJ46" t="s">
        <v>28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26</v>
      </c>
      <c r="DW46" t="s">
        <v>26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56792871</v>
      </c>
      <c r="EF46">
        <v>2</v>
      </c>
      <c r="EG46" t="s">
        <v>29</v>
      </c>
      <c r="EH46">
        <v>1</v>
      </c>
      <c r="EI46" t="s">
        <v>30</v>
      </c>
      <c r="EJ46">
        <v>1</v>
      </c>
      <c r="EK46">
        <v>1001</v>
      </c>
      <c r="EL46" t="s">
        <v>31</v>
      </c>
      <c r="EM46" t="s">
        <v>32</v>
      </c>
      <c r="EO46" t="s">
        <v>33</v>
      </c>
      <c r="EQ46">
        <v>131072</v>
      </c>
      <c r="ER46">
        <v>3894.54</v>
      </c>
      <c r="ES46">
        <v>4.34</v>
      </c>
      <c r="ET46">
        <v>3801.2</v>
      </c>
      <c r="EU46">
        <v>446.72</v>
      </c>
      <c r="EV46">
        <v>89</v>
      </c>
      <c r="EW46">
        <v>11.41</v>
      </c>
      <c r="EX46">
        <v>33.090000000000003</v>
      </c>
      <c r="EY46">
        <v>0</v>
      </c>
      <c r="FQ46">
        <v>0</v>
      </c>
      <c r="FR46">
        <v>0</v>
      </c>
      <c r="FS46">
        <v>0</v>
      </c>
      <c r="FX46">
        <v>92</v>
      </c>
      <c r="FY46">
        <v>46</v>
      </c>
      <c r="GA46" t="s">
        <v>3</v>
      </c>
      <c r="GD46">
        <v>1</v>
      </c>
      <c r="GF46">
        <v>1965686679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>ROUND(IF(AND(BH46=3,BI46=3,FS46&lt;&gt;0),P46,0),0)</f>
        <v>0</v>
      </c>
      <c r="GM46">
        <f>ROUND(O46+X46+Y46,0)+GX46</f>
        <v>62418</v>
      </c>
      <c r="GN46">
        <f t="shared" si="46"/>
        <v>62418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U46" t="s">
        <v>3</v>
      </c>
      <c r="GV46">
        <f t="shared" si="49"/>
        <v>0</v>
      </c>
      <c r="GW46">
        <v>1</v>
      </c>
      <c r="GX46">
        <f>ROUND(HC46*I46,0)</f>
        <v>0</v>
      </c>
      <c r="HA46">
        <v>0</v>
      </c>
      <c r="HB46">
        <v>0</v>
      </c>
      <c r="HC46">
        <f t="shared" si="50"/>
        <v>0</v>
      </c>
      <c r="HE46" t="s">
        <v>3</v>
      </c>
      <c r="HF46" t="s">
        <v>3</v>
      </c>
      <c r="HM46" t="s">
        <v>3</v>
      </c>
      <c r="HN46" t="s">
        <v>34</v>
      </c>
      <c r="HO46" t="s">
        <v>35</v>
      </c>
      <c r="HP46" t="s">
        <v>31</v>
      </c>
      <c r="HQ46" t="s">
        <v>31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>
        <f>ROW(SmtRes!A48)</f>
        <v>48</v>
      </c>
      <c r="D47" s="2">
        <f>ROW(EtalonRes!A48)</f>
        <v>48</v>
      </c>
      <c r="E47" s="2" t="s">
        <v>51</v>
      </c>
      <c r="F47" s="2" t="s">
        <v>24</v>
      </c>
      <c r="G47" s="2" t="s">
        <v>25</v>
      </c>
      <c r="H47" s="2" t="s">
        <v>26</v>
      </c>
      <c r="I47" s="2">
        <f>ROUND(ROUND((244)/1000,4),7)</f>
        <v>0.24399999999999999</v>
      </c>
      <c r="J47" s="2">
        <v>0</v>
      </c>
      <c r="K47" s="2">
        <f>ROUND(ROUND((244)/1000,4),7)</f>
        <v>0.24399999999999999</v>
      </c>
      <c r="L47" s="2"/>
      <c r="M47" s="2"/>
      <c r="N47" s="2"/>
      <c r="O47" s="2">
        <f>ROUND(CP47,2)</f>
        <v>890.31</v>
      </c>
      <c r="P47" s="2">
        <f>ROUND(CQ47*I47,2)</f>
        <v>0</v>
      </c>
      <c r="Q47" s="2">
        <f>ROUND(CR47*I47,2)</f>
        <v>890.31</v>
      </c>
      <c r="R47" s="2">
        <f>ROUND(CS47*I47,2)</f>
        <v>95.62</v>
      </c>
      <c r="S47" s="2">
        <f>ROUND(CT47*I47,2)</f>
        <v>0</v>
      </c>
      <c r="T47" s="2">
        <f>ROUND(CU47*I47,2)</f>
        <v>0</v>
      </c>
      <c r="U47" s="2">
        <f t="shared" si="29"/>
        <v>0</v>
      </c>
      <c r="V47" s="2">
        <f t="shared" si="30"/>
        <v>7.0828319999999998</v>
      </c>
      <c r="W47" s="2">
        <f>ROUND(CX47*I47,2)</f>
        <v>0</v>
      </c>
      <c r="X47" s="2">
        <f>ROUND(CY47,2)</f>
        <v>87.97</v>
      </c>
      <c r="Y47" s="2">
        <f>ROUND(CZ47,2)</f>
        <v>43.99</v>
      </c>
      <c r="Z47" s="2"/>
      <c r="AA47" s="2">
        <v>64859178</v>
      </c>
      <c r="AB47" s="2">
        <f t="shared" si="31"/>
        <v>3648.81</v>
      </c>
      <c r="AC47" s="2">
        <f t="shared" si="32"/>
        <v>0</v>
      </c>
      <c r="AD47" s="2">
        <f t="shared" si="33"/>
        <v>3648.81</v>
      </c>
      <c r="AE47" s="2">
        <f t="shared" si="34"/>
        <v>391.88</v>
      </c>
      <c r="AF47" s="2">
        <f t="shared" si="34"/>
        <v>0</v>
      </c>
      <c r="AG47" s="2">
        <f t="shared" si="35"/>
        <v>0</v>
      </c>
      <c r="AH47" s="2">
        <f t="shared" si="36"/>
        <v>0</v>
      </c>
      <c r="AI47" s="2">
        <f t="shared" si="36"/>
        <v>29.027999999999999</v>
      </c>
      <c r="AJ47" s="2">
        <f t="shared" si="37"/>
        <v>0</v>
      </c>
      <c r="AK47" s="2">
        <v>3040.68</v>
      </c>
      <c r="AL47" s="2">
        <v>0</v>
      </c>
      <c r="AM47" s="2">
        <v>3040.68</v>
      </c>
      <c r="AN47" s="2">
        <v>326.57</v>
      </c>
      <c r="AO47" s="2">
        <v>0</v>
      </c>
      <c r="AP47" s="2">
        <v>0</v>
      </c>
      <c r="AQ47" s="2">
        <v>0</v>
      </c>
      <c r="AR47" s="2">
        <v>24.19</v>
      </c>
      <c r="AS47" s="2">
        <v>0</v>
      </c>
      <c r="AT47" s="2">
        <v>92</v>
      </c>
      <c r="AU47" s="2">
        <v>46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27</v>
      </c>
      <c r="BK47" s="2"/>
      <c r="BL47" s="2"/>
      <c r="BM47" s="2">
        <v>1001</v>
      </c>
      <c r="BN47" s="2">
        <v>0</v>
      </c>
      <c r="BO47" s="2" t="s">
        <v>3</v>
      </c>
      <c r="BP47" s="2">
        <v>0</v>
      </c>
      <c r="BQ47" s="2">
        <v>2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92</v>
      </c>
      <c r="CA47" s="2">
        <v>46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308</v>
      </c>
      <c r="CO47" s="2">
        <v>0</v>
      </c>
      <c r="CP47" s="2">
        <f t="shared" si="38"/>
        <v>890.31</v>
      </c>
      <c r="CQ47" s="2">
        <f t="shared" si="39"/>
        <v>0</v>
      </c>
      <c r="CR47" s="2">
        <f t="shared" si="40"/>
        <v>3648.8119999999999</v>
      </c>
      <c r="CS47" s="2">
        <f t="shared" si="41"/>
        <v>391.88</v>
      </c>
      <c r="CT47" s="2">
        <f t="shared" si="42"/>
        <v>0</v>
      </c>
      <c r="CU47" s="2">
        <f t="shared" si="43"/>
        <v>0</v>
      </c>
      <c r="CV47" s="2">
        <f t="shared" si="43"/>
        <v>0</v>
      </c>
      <c r="CW47" s="2">
        <f t="shared" si="43"/>
        <v>29.027999999999999</v>
      </c>
      <c r="CX47" s="2">
        <f t="shared" si="43"/>
        <v>0</v>
      </c>
      <c r="CY47" s="2">
        <f t="shared" si="44"/>
        <v>87.970400000000012</v>
      </c>
      <c r="CZ47" s="2">
        <f t="shared" si="45"/>
        <v>43.985200000000006</v>
      </c>
      <c r="DA47" s="2"/>
      <c r="DB47" s="2">
        <v>15</v>
      </c>
      <c r="DC47" s="2" t="s">
        <v>3</v>
      </c>
      <c r="DD47" s="2" t="s">
        <v>3</v>
      </c>
      <c r="DE47" s="2" t="s">
        <v>28</v>
      </c>
      <c r="DF47" s="2" t="s">
        <v>28</v>
      </c>
      <c r="DG47" s="2" t="s">
        <v>28</v>
      </c>
      <c r="DH47" s="2" t="s">
        <v>3</v>
      </c>
      <c r="DI47" s="2" t="s">
        <v>28</v>
      </c>
      <c r="DJ47" s="2" t="s">
        <v>28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1007</v>
      </c>
      <c r="DV47" s="2" t="s">
        <v>26</v>
      </c>
      <c r="DW47" s="2" t="s">
        <v>26</v>
      </c>
      <c r="DX47" s="2">
        <v>1000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56792871</v>
      </c>
      <c r="EF47" s="2">
        <v>2</v>
      </c>
      <c r="EG47" s="2" t="s">
        <v>29</v>
      </c>
      <c r="EH47" s="2">
        <v>1</v>
      </c>
      <c r="EI47" s="2" t="s">
        <v>30</v>
      </c>
      <c r="EJ47" s="2">
        <v>1</v>
      </c>
      <c r="EK47" s="2">
        <v>1001</v>
      </c>
      <c r="EL47" s="2" t="s">
        <v>31</v>
      </c>
      <c r="EM47" s="2" t="s">
        <v>32</v>
      </c>
      <c r="EN47" s="2"/>
      <c r="EO47" s="2" t="s">
        <v>33</v>
      </c>
      <c r="EP47" s="2"/>
      <c r="EQ47" s="2">
        <v>131072</v>
      </c>
      <c r="ER47" s="2">
        <v>3040.68</v>
      </c>
      <c r="ES47" s="2">
        <v>0</v>
      </c>
      <c r="ET47" s="2">
        <v>3040.68</v>
      </c>
      <c r="EU47" s="2">
        <v>326.57</v>
      </c>
      <c r="EV47" s="2">
        <v>0</v>
      </c>
      <c r="EW47" s="2">
        <v>0</v>
      </c>
      <c r="EX47" s="2">
        <v>24.19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92</v>
      </c>
      <c r="FY47" s="2">
        <v>46</v>
      </c>
      <c r="FZ47" s="2"/>
      <c r="GA47" s="2" t="s">
        <v>3</v>
      </c>
      <c r="GB47" s="2"/>
      <c r="GC47" s="2"/>
      <c r="GD47" s="2">
        <v>1</v>
      </c>
      <c r="GE47" s="2"/>
      <c r="GF47" s="2">
        <v>-317093711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>ROUND(IF(AND(BH47=3,BI47=3,FS47&lt;&gt;0),P47,0),2)</f>
        <v>0</v>
      </c>
      <c r="GM47" s="2">
        <f>ROUND(O47+X47+Y47,2)+GX47</f>
        <v>1022.27</v>
      </c>
      <c r="GN47" s="2">
        <f t="shared" si="46"/>
        <v>1022.27</v>
      </c>
      <c r="GO47" s="2">
        <f t="shared" si="47"/>
        <v>0</v>
      </c>
      <c r="GP47" s="2">
        <f t="shared" si="48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49"/>
        <v>0</v>
      </c>
      <c r="GW47" s="2">
        <v>1</v>
      </c>
      <c r="GX47" s="2">
        <f>ROUND(HC47*I47,2)</f>
        <v>0</v>
      </c>
      <c r="GY47" s="2"/>
      <c r="GZ47" s="2"/>
      <c r="HA47" s="2">
        <v>0</v>
      </c>
      <c r="HB47" s="2">
        <v>0</v>
      </c>
      <c r="HC47" s="2">
        <f t="shared" si="50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34</v>
      </c>
      <c r="HO47" s="2" t="s">
        <v>35</v>
      </c>
      <c r="HP47" s="2" t="s">
        <v>31</v>
      </c>
      <c r="HQ47" s="2" t="s">
        <v>31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C48">
        <f>ROW(SmtRes!A50)</f>
        <v>50</v>
      </c>
      <c r="D48">
        <f>ROW(EtalonRes!A50)</f>
        <v>50</v>
      </c>
      <c r="E48" t="s">
        <v>51</v>
      </c>
      <c r="F48" t="s">
        <v>24</v>
      </c>
      <c r="G48" t="s">
        <v>25</v>
      </c>
      <c r="H48" t="s">
        <v>26</v>
      </c>
      <c r="I48">
        <f>ROUND(ROUND((244)/1000,4),7)</f>
        <v>0.24399999999999999</v>
      </c>
      <c r="J48">
        <v>0</v>
      </c>
      <c r="K48">
        <f>ROUND(ROUND((244)/1000,4),7)</f>
        <v>0.24399999999999999</v>
      </c>
      <c r="O48">
        <f>ROUND(CP48,0)</f>
        <v>11432</v>
      </c>
      <c r="P48">
        <f>ROUND(CQ48*I48,0)</f>
        <v>0</v>
      </c>
      <c r="Q48">
        <f>ROUND(CR48*I48,0)</f>
        <v>11432</v>
      </c>
      <c r="R48">
        <f>ROUND(CS48*I48,0)</f>
        <v>4870</v>
      </c>
      <c r="S48">
        <f>ROUND(CT48*I48,0)</f>
        <v>0</v>
      </c>
      <c r="T48">
        <f>ROUND(CU48*I48,0)</f>
        <v>0</v>
      </c>
      <c r="U48">
        <f t="shared" si="29"/>
        <v>0</v>
      </c>
      <c r="V48">
        <f t="shared" si="30"/>
        <v>7.0828319999999998</v>
      </c>
      <c r="W48">
        <f>ROUND(CX48*I48,0)</f>
        <v>0</v>
      </c>
      <c r="X48">
        <f>ROUND(CY48,0)</f>
        <v>4480</v>
      </c>
      <c r="Y48">
        <f>ROUND(CZ48,0)</f>
        <v>2240</v>
      </c>
      <c r="AA48">
        <v>64859175</v>
      </c>
      <c r="AB48">
        <f t="shared" si="31"/>
        <v>3648.81</v>
      </c>
      <c r="AC48">
        <f t="shared" si="32"/>
        <v>0</v>
      </c>
      <c r="AD48">
        <f t="shared" si="33"/>
        <v>3648.81</v>
      </c>
      <c r="AE48">
        <f t="shared" si="34"/>
        <v>391.88</v>
      </c>
      <c r="AF48">
        <f t="shared" si="34"/>
        <v>0</v>
      </c>
      <c r="AG48">
        <f t="shared" si="35"/>
        <v>0</v>
      </c>
      <c r="AH48">
        <f t="shared" si="36"/>
        <v>0</v>
      </c>
      <c r="AI48">
        <f t="shared" si="36"/>
        <v>29.027999999999999</v>
      </c>
      <c r="AJ48">
        <f t="shared" si="37"/>
        <v>0</v>
      </c>
      <c r="AK48">
        <v>3040.68</v>
      </c>
      <c r="AL48">
        <v>0</v>
      </c>
      <c r="AM48">
        <v>3040.68</v>
      </c>
      <c r="AN48">
        <v>326.57</v>
      </c>
      <c r="AO48">
        <v>0</v>
      </c>
      <c r="AP48">
        <v>0</v>
      </c>
      <c r="AQ48">
        <v>0</v>
      </c>
      <c r="AR48">
        <v>24.19</v>
      </c>
      <c r="AS48">
        <v>0</v>
      </c>
      <c r="AT48">
        <v>92</v>
      </c>
      <c r="AU48">
        <v>46</v>
      </c>
      <c r="AV48">
        <v>1</v>
      </c>
      <c r="AW48">
        <v>1</v>
      </c>
      <c r="AZ48">
        <v>1</v>
      </c>
      <c r="BA48">
        <v>50.93</v>
      </c>
      <c r="BB48">
        <v>12.84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27</v>
      </c>
      <c r="BM48">
        <v>1001</v>
      </c>
      <c r="BN48">
        <v>0</v>
      </c>
      <c r="BO48" t="s">
        <v>24</v>
      </c>
      <c r="BP48">
        <v>1</v>
      </c>
      <c r="BQ48">
        <v>2</v>
      </c>
      <c r="BR48">
        <v>0</v>
      </c>
      <c r="BS48">
        <v>50.93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46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308</v>
      </c>
      <c r="CO48">
        <v>0</v>
      </c>
      <c r="CP48">
        <f t="shared" si="38"/>
        <v>11432</v>
      </c>
      <c r="CQ48">
        <f t="shared" si="39"/>
        <v>0</v>
      </c>
      <c r="CR48">
        <f t="shared" si="40"/>
        <v>46850.593719999997</v>
      </c>
      <c r="CS48">
        <f t="shared" si="41"/>
        <v>19958.448400000001</v>
      </c>
      <c r="CT48">
        <f t="shared" si="42"/>
        <v>0</v>
      </c>
      <c r="CU48">
        <f t="shared" si="43"/>
        <v>0</v>
      </c>
      <c r="CV48">
        <f t="shared" si="43"/>
        <v>0</v>
      </c>
      <c r="CW48">
        <f t="shared" si="43"/>
        <v>29.027999999999999</v>
      </c>
      <c r="CX48">
        <f t="shared" si="43"/>
        <v>0</v>
      </c>
      <c r="CY48">
        <f t="shared" si="44"/>
        <v>4480.3999999999996</v>
      </c>
      <c r="CZ48">
        <f t="shared" si="45"/>
        <v>2240.1999999999998</v>
      </c>
      <c r="DB48">
        <v>16</v>
      </c>
      <c r="DC48" t="s">
        <v>3</v>
      </c>
      <c r="DD48" t="s">
        <v>3</v>
      </c>
      <c r="DE48" t="s">
        <v>28</v>
      </c>
      <c r="DF48" t="s">
        <v>28</v>
      </c>
      <c r="DG48" t="s">
        <v>28</v>
      </c>
      <c r="DH48" t="s">
        <v>3</v>
      </c>
      <c r="DI48" t="s">
        <v>28</v>
      </c>
      <c r="DJ48" t="s">
        <v>28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1007</v>
      </c>
      <c r="DV48" t="s">
        <v>26</v>
      </c>
      <c r="DW48" t="s">
        <v>26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56792871</v>
      </c>
      <c r="EF48">
        <v>2</v>
      </c>
      <c r="EG48" t="s">
        <v>29</v>
      </c>
      <c r="EH48">
        <v>1</v>
      </c>
      <c r="EI48" t="s">
        <v>30</v>
      </c>
      <c r="EJ48">
        <v>1</v>
      </c>
      <c r="EK48">
        <v>1001</v>
      </c>
      <c r="EL48" t="s">
        <v>31</v>
      </c>
      <c r="EM48" t="s">
        <v>32</v>
      </c>
      <c r="EO48" t="s">
        <v>33</v>
      </c>
      <c r="EQ48">
        <v>131072</v>
      </c>
      <c r="ER48">
        <v>3040.68</v>
      </c>
      <c r="ES48">
        <v>0</v>
      </c>
      <c r="ET48">
        <v>3040.68</v>
      </c>
      <c r="EU48">
        <v>326.57</v>
      </c>
      <c r="EV48">
        <v>0</v>
      </c>
      <c r="EW48">
        <v>0</v>
      </c>
      <c r="EX48">
        <v>24.19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46</v>
      </c>
      <c r="GA48" t="s">
        <v>3</v>
      </c>
      <c r="GD48">
        <v>1</v>
      </c>
      <c r="GF48">
        <v>-317093711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>ROUND(IF(AND(BH48=3,BI48=3,FS48&lt;&gt;0),P48,0),0)</f>
        <v>0</v>
      </c>
      <c r="GM48">
        <f>ROUND(O48+X48+Y48,0)+GX48</f>
        <v>18152</v>
      </c>
      <c r="GN48">
        <f t="shared" si="46"/>
        <v>18152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U48" t="s">
        <v>3</v>
      </c>
      <c r="GV48">
        <f t="shared" si="49"/>
        <v>0</v>
      </c>
      <c r="GW48">
        <v>1</v>
      </c>
      <c r="GX48">
        <f>ROUND(HC48*I48,0)</f>
        <v>0</v>
      </c>
      <c r="HA48">
        <v>0</v>
      </c>
      <c r="HB48">
        <v>0</v>
      </c>
      <c r="HC48">
        <f t="shared" si="50"/>
        <v>0</v>
      </c>
      <c r="HE48" t="s">
        <v>3</v>
      </c>
      <c r="HF48" t="s">
        <v>3</v>
      </c>
      <c r="HM48" t="s">
        <v>3</v>
      </c>
      <c r="HN48" t="s">
        <v>34</v>
      </c>
      <c r="HO48" t="s">
        <v>35</v>
      </c>
      <c r="HP48" t="s">
        <v>31</v>
      </c>
      <c r="HQ48" t="s">
        <v>31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>
        <f>ROW(SmtRes!A57)</f>
        <v>57</v>
      </c>
      <c r="D49" s="2">
        <f>ROW(EtalonRes!A57)</f>
        <v>57</v>
      </c>
      <c r="E49" s="2" t="s">
        <v>52</v>
      </c>
      <c r="F49" s="2" t="s">
        <v>53</v>
      </c>
      <c r="G49" s="2" t="s">
        <v>54</v>
      </c>
      <c r="H49" s="2" t="s">
        <v>55</v>
      </c>
      <c r="I49" s="2">
        <f>ROUND(ROUND(385,4),7)</f>
        <v>385</v>
      </c>
      <c r="J49" s="2">
        <v>0</v>
      </c>
      <c r="K49" s="2">
        <f>ROUND(ROUND(385,4),7)</f>
        <v>385</v>
      </c>
      <c r="L49" s="2"/>
      <c r="M49" s="2"/>
      <c r="N49" s="2"/>
      <c r="O49" s="2">
        <f>ROUND(CP49,2)</f>
        <v>46089.89</v>
      </c>
      <c r="P49" s="2">
        <f>ROUND(CQ49*I49,2)</f>
        <v>27862.45</v>
      </c>
      <c r="Q49" s="2">
        <f>ROUND(CR49*I49,2)</f>
        <v>9545.69</v>
      </c>
      <c r="R49" s="2">
        <f>ROUND(CS49*I49,2)</f>
        <v>1405.25</v>
      </c>
      <c r="S49" s="2">
        <f>ROUND(CT49*I49,2)</f>
        <v>8681.75</v>
      </c>
      <c r="T49" s="2">
        <f>ROUND(CU49*I49,2)</f>
        <v>0</v>
      </c>
      <c r="U49" s="2">
        <f t="shared" si="29"/>
        <v>1062.5999999999999</v>
      </c>
      <c r="V49" s="2">
        <f t="shared" si="30"/>
        <v>133.97999999999999</v>
      </c>
      <c r="W49" s="2">
        <f>ROUND(CX49*I49,2)</f>
        <v>0</v>
      </c>
      <c r="X49" s="2">
        <f>ROUND(CY49,2)</f>
        <v>11095.7</v>
      </c>
      <c r="Y49" s="2">
        <f>ROUND(CZ49,2)</f>
        <v>6960.03</v>
      </c>
      <c r="Z49" s="2"/>
      <c r="AA49" s="2">
        <v>64859178</v>
      </c>
      <c r="AB49" s="2">
        <f t="shared" si="31"/>
        <v>119.71</v>
      </c>
      <c r="AC49" s="2">
        <f t="shared" si="32"/>
        <v>72.37</v>
      </c>
      <c r="AD49" s="2">
        <f t="shared" si="33"/>
        <v>24.79</v>
      </c>
      <c r="AE49" s="2">
        <f t="shared" si="34"/>
        <v>3.65</v>
      </c>
      <c r="AF49" s="2">
        <f t="shared" si="34"/>
        <v>22.55</v>
      </c>
      <c r="AG49" s="2">
        <f t="shared" si="35"/>
        <v>0</v>
      </c>
      <c r="AH49" s="2">
        <f t="shared" si="36"/>
        <v>2.76</v>
      </c>
      <c r="AI49" s="2">
        <f t="shared" si="36"/>
        <v>0.34799999999999998</v>
      </c>
      <c r="AJ49" s="2">
        <f t="shared" si="37"/>
        <v>0</v>
      </c>
      <c r="AK49" s="2">
        <v>111.82</v>
      </c>
      <c r="AL49" s="2">
        <v>72.37</v>
      </c>
      <c r="AM49" s="2">
        <v>20.66</v>
      </c>
      <c r="AN49" s="2">
        <v>3.04</v>
      </c>
      <c r="AO49" s="2">
        <v>18.79</v>
      </c>
      <c r="AP49" s="2">
        <v>0</v>
      </c>
      <c r="AQ49" s="2">
        <v>2.2999999999999998</v>
      </c>
      <c r="AR49" s="2">
        <v>0.28999999999999998</v>
      </c>
      <c r="AS49" s="2">
        <v>0</v>
      </c>
      <c r="AT49" s="2">
        <v>110</v>
      </c>
      <c r="AU49" s="2">
        <v>69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1</v>
      </c>
      <c r="BJ49" s="2" t="s">
        <v>56</v>
      </c>
      <c r="BK49" s="2"/>
      <c r="BL49" s="2"/>
      <c r="BM49" s="2">
        <v>8001</v>
      </c>
      <c r="BN49" s="2">
        <v>0</v>
      </c>
      <c r="BO49" s="2" t="s">
        <v>3</v>
      </c>
      <c r="BP49" s="2">
        <v>0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110</v>
      </c>
      <c r="CA49" s="2">
        <v>69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308</v>
      </c>
      <c r="CO49" s="2">
        <v>0</v>
      </c>
      <c r="CP49" s="2">
        <f t="shared" si="38"/>
        <v>46089.89</v>
      </c>
      <c r="CQ49" s="2">
        <f t="shared" si="39"/>
        <v>72.37</v>
      </c>
      <c r="CR49" s="2">
        <f t="shared" si="40"/>
        <v>24.793999999999997</v>
      </c>
      <c r="CS49" s="2">
        <f t="shared" si="41"/>
        <v>3.65</v>
      </c>
      <c r="CT49" s="2">
        <f t="shared" si="42"/>
        <v>22.55</v>
      </c>
      <c r="CU49" s="2">
        <f t="shared" si="43"/>
        <v>0</v>
      </c>
      <c r="CV49" s="2">
        <f t="shared" si="43"/>
        <v>2.76</v>
      </c>
      <c r="CW49" s="2">
        <f t="shared" si="43"/>
        <v>0.34799999999999998</v>
      </c>
      <c r="CX49" s="2">
        <f t="shared" si="43"/>
        <v>0</v>
      </c>
      <c r="CY49" s="2">
        <f t="shared" si="44"/>
        <v>11095.7</v>
      </c>
      <c r="CZ49" s="2">
        <f t="shared" si="45"/>
        <v>6960.03</v>
      </c>
      <c r="DA49" s="2"/>
      <c r="DB49" s="2">
        <v>17</v>
      </c>
      <c r="DC49" s="2" t="s">
        <v>3</v>
      </c>
      <c r="DD49" s="2" t="s">
        <v>3</v>
      </c>
      <c r="DE49" s="2" t="s">
        <v>28</v>
      </c>
      <c r="DF49" s="2" t="s">
        <v>28</v>
      </c>
      <c r="DG49" s="2" t="s">
        <v>28</v>
      </c>
      <c r="DH49" s="2" t="s">
        <v>3</v>
      </c>
      <c r="DI49" s="2" t="s">
        <v>28</v>
      </c>
      <c r="DJ49" s="2" t="s">
        <v>28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1013</v>
      </c>
      <c r="DV49" s="2" t="s">
        <v>55</v>
      </c>
      <c r="DW49" s="2" t="s">
        <v>55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56793008</v>
      </c>
      <c r="EF49" s="2">
        <v>2</v>
      </c>
      <c r="EG49" s="2" t="s">
        <v>29</v>
      </c>
      <c r="EH49" s="2">
        <v>8</v>
      </c>
      <c r="EI49" s="2" t="s">
        <v>57</v>
      </c>
      <c r="EJ49" s="2">
        <v>1</v>
      </c>
      <c r="EK49" s="2">
        <v>8001</v>
      </c>
      <c r="EL49" s="2" t="s">
        <v>57</v>
      </c>
      <c r="EM49" s="2" t="s">
        <v>58</v>
      </c>
      <c r="EN49" s="2"/>
      <c r="EO49" s="2" t="s">
        <v>33</v>
      </c>
      <c r="EP49" s="2"/>
      <c r="EQ49" s="2">
        <v>131072</v>
      </c>
      <c r="ER49" s="2">
        <v>111.82</v>
      </c>
      <c r="ES49" s="2">
        <v>72.37</v>
      </c>
      <c r="ET49" s="2">
        <v>20.66</v>
      </c>
      <c r="EU49" s="2">
        <v>3.04</v>
      </c>
      <c r="EV49" s="2">
        <v>18.79</v>
      </c>
      <c r="EW49" s="2">
        <v>2.2999999999999998</v>
      </c>
      <c r="EX49" s="2">
        <v>0.28999999999999998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110</v>
      </c>
      <c r="FY49" s="2">
        <v>69</v>
      </c>
      <c r="FZ49" s="2"/>
      <c r="GA49" s="2" t="s">
        <v>3</v>
      </c>
      <c r="GB49" s="2"/>
      <c r="GC49" s="2"/>
      <c r="GD49" s="2">
        <v>1</v>
      </c>
      <c r="GE49" s="2"/>
      <c r="GF49" s="2">
        <v>1602098145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>ROUND(IF(AND(BH49=3,BI49=3,FS49&lt;&gt;0),P49,0),2)</f>
        <v>0</v>
      </c>
      <c r="GM49" s="2">
        <f>ROUND(O49+X49+Y49,2)+GX49</f>
        <v>64145.62</v>
      </c>
      <c r="GN49" s="2">
        <f t="shared" si="46"/>
        <v>64145.62</v>
      </c>
      <c r="GO49" s="2">
        <f t="shared" si="47"/>
        <v>0</v>
      </c>
      <c r="GP49" s="2">
        <f t="shared" si="48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9"/>
        <v>0</v>
      </c>
      <c r="GW49" s="2">
        <v>1</v>
      </c>
      <c r="GX49" s="2">
        <f>ROUND(HC49*I49,2)</f>
        <v>0</v>
      </c>
      <c r="GY49" s="2"/>
      <c r="GZ49" s="2"/>
      <c r="HA49" s="2">
        <v>0</v>
      </c>
      <c r="HB49" s="2">
        <v>0</v>
      </c>
      <c r="HC49" s="2">
        <f t="shared" si="50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59</v>
      </c>
      <c r="HO49" s="2" t="s">
        <v>60</v>
      </c>
      <c r="HP49" s="2" t="s">
        <v>57</v>
      </c>
      <c r="HQ49" s="2" t="s">
        <v>57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C50">
        <f>ROW(SmtRes!A64)</f>
        <v>64</v>
      </c>
      <c r="D50">
        <f>ROW(EtalonRes!A64)</f>
        <v>64</v>
      </c>
      <c r="E50" t="s">
        <v>52</v>
      </c>
      <c r="F50" t="s">
        <v>53</v>
      </c>
      <c r="G50" t="s">
        <v>54</v>
      </c>
      <c r="H50" t="s">
        <v>55</v>
      </c>
      <c r="I50">
        <f>ROUND(ROUND(385,4),7)</f>
        <v>385</v>
      </c>
      <c r="J50">
        <v>0</v>
      </c>
      <c r="K50">
        <f>ROUND(ROUND(385,4),7)</f>
        <v>385</v>
      </c>
      <c r="O50">
        <f>ROUND(CP50,0)</f>
        <v>837804</v>
      </c>
      <c r="P50">
        <f>ROUND(CQ50*I50,0)</f>
        <v>266365</v>
      </c>
      <c r="Q50">
        <f>ROUND(CR50*I50,0)</f>
        <v>129277</v>
      </c>
      <c r="R50">
        <f>ROUND(CS50*I50,0)</f>
        <v>71569</v>
      </c>
      <c r="S50">
        <f>ROUND(CT50*I50,0)</f>
        <v>442162</v>
      </c>
      <c r="T50">
        <f>ROUND(CU50*I50,0)</f>
        <v>0</v>
      </c>
      <c r="U50">
        <f t="shared" si="29"/>
        <v>1062.5999999999999</v>
      </c>
      <c r="V50">
        <f t="shared" si="30"/>
        <v>133.97999999999999</v>
      </c>
      <c r="W50">
        <f>ROUND(CX50*I50,0)</f>
        <v>0</v>
      </c>
      <c r="X50">
        <f>ROUND(CY50,0)</f>
        <v>565104</v>
      </c>
      <c r="Y50">
        <f>ROUND(CZ50,0)</f>
        <v>354474</v>
      </c>
      <c r="AA50">
        <v>64859175</v>
      </c>
      <c r="AB50">
        <f t="shared" si="31"/>
        <v>119.71</v>
      </c>
      <c r="AC50">
        <f t="shared" si="32"/>
        <v>72.37</v>
      </c>
      <c r="AD50">
        <f t="shared" si="33"/>
        <v>24.79</v>
      </c>
      <c r="AE50">
        <f t="shared" si="34"/>
        <v>3.65</v>
      </c>
      <c r="AF50">
        <f t="shared" si="34"/>
        <v>22.55</v>
      </c>
      <c r="AG50">
        <f t="shared" si="35"/>
        <v>0</v>
      </c>
      <c r="AH50">
        <f t="shared" si="36"/>
        <v>2.76</v>
      </c>
      <c r="AI50">
        <f t="shared" si="36"/>
        <v>0.34799999999999998</v>
      </c>
      <c r="AJ50">
        <f t="shared" si="37"/>
        <v>0</v>
      </c>
      <c r="AK50">
        <v>111.82</v>
      </c>
      <c r="AL50">
        <v>72.37</v>
      </c>
      <c r="AM50">
        <v>20.66</v>
      </c>
      <c r="AN50">
        <v>3.04</v>
      </c>
      <c r="AO50">
        <v>18.79</v>
      </c>
      <c r="AP50">
        <v>0</v>
      </c>
      <c r="AQ50">
        <v>2.2999999999999998</v>
      </c>
      <c r="AR50">
        <v>0.28999999999999998</v>
      </c>
      <c r="AS50">
        <v>0</v>
      </c>
      <c r="AT50">
        <v>110</v>
      </c>
      <c r="AU50">
        <v>69</v>
      </c>
      <c r="AV50">
        <v>1</v>
      </c>
      <c r="AW50">
        <v>1</v>
      </c>
      <c r="AZ50">
        <v>1</v>
      </c>
      <c r="BA50">
        <v>50.93</v>
      </c>
      <c r="BB50">
        <v>13.54</v>
      </c>
      <c r="BC50">
        <v>9.56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56</v>
      </c>
      <c r="BM50">
        <v>8001</v>
      </c>
      <c r="BN50">
        <v>0</v>
      </c>
      <c r="BO50" t="s">
        <v>53</v>
      </c>
      <c r="BP50">
        <v>1</v>
      </c>
      <c r="BQ50">
        <v>2</v>
      </c>
      <c r="BR50">
        <v>0</v>
      </c>
      <c r="BS50">
        <v>50.93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110</v>
      </c>
      <c r="CA50">
        <v>69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308</v>
      </c>
      <c r="CO50">
        <v>0</v>
      </c>
      <c r="CP50">
        <f t="shared" si="38"/>
        <v>837804</v>
      </c>
      <c r="CQ50">
        <f t="shared" si="39"/>
        <v>691.85720000000003</v>
      </c>
      <c r="CR50">
        <f t="shared" si="40"/>
        <v>335.78553999999997</v>
      </c>
      <c r="CS50">
        <f t="shared" si="41"/>
        <v>185.89449999999999</v>
      </c>
      <c r="CT50">
        <f t="shared" si="42"/>
        <v>1148.4715000000001</v>
      </c>
      <c r="CU50">
        <f t="shared" si="43"/>
        <v>0</v>
      </c>
      <c r="CV50">
        <f t="shared" si="43"/>
        <v>2.76</v>
      </c>
      <c r="CW50">
        <f t="shared" si="43"/>
        <v>0.34799999999999998</v>
      </c>
      <c r="CX50">
        <f t="shared" si="43"/>
        <v>0</v>
      </c>
      <c r="CY50">
        <f t="shared" si="44"/>
        <v>565104.1</v>
      </c>
      <c r="CZ50">
        <f t="shared" si="45"/>
        <v>354474.39</v>
      </c>
      <c r="DB50">
        <v>18</v>
      </c>
      <c r="DC50" t="s">
        <v>3</v>
      </c>
      <c r="DD50" t="s">
        <v>3</v>
      </c>
      <c r="DE50" t="s">
        <v>28</v>
      </c>
      <c r="DF50" t="s">
        <v>28</v>
      </c>
      <c r="DG50" t="s">
        <v>28</v>
      </c>
      <c r="DH50" t="s">
        <v>3</v>
      </c>
      <c r="DI50" t="s">
        <v>28</v>
      </c>
      <c r="DJ50" t="s">
        <v>28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55</v>
      </c>
      <c r="DW50" t="s">
        <v>55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56793008</v>
      </c>
      <c r="EF50">
        <v>2</v>
      </c>
      <c r="EG50" t="s">
        <v>29</v>
      </c>
      <c r="EH50">
        <v>8</v>
      </c>
      <c r="EI50" t="s">
        <v>57</v>
      </c>
      <c r="EJ50">
        <v>1</v>
      </c>
      <c r="EK50">
        <v>8001</v>
      </c>
      <c r="EL50" t="s">
        <v>57</v>
      </c>
      <c r="EM50" t="s">
        <v>58</v>
      </c>
      <c r="EO50" t="s">
        <v>33</v>
      </c>
      <c r="EQ50">
        <v>131072</v>
      </c>
      <c r="ER50">
        <v>111.82</v>
      </c>
      <c r="ES50">
        <v>72.37</v>
      </c>
      <c r="ET50">
        <v>20.66</v>
      </c>
      <c r="EU50">
        <v>3.04</v>
      </c>
      <c r="EV50">
        <v>18.79</v>
      </c>
      <c r="EW50">
        <v>2.2999999999999998</v>
      </c>
      <c r="EX50">
        <v>0.28999999999999998</v>
      </c>
      <c r="EY50">
        <v>0</v>
      </c>
      <c r="FQ50">
        <v>0</v>
      </c>
      <c r="FR50">
        <v>0</v>
      </c>
      <c r="FS50">
        <v>0</v>
      </c>
      <c r="FX50">
        <v>110</v>
      </c>
      <c r="FY50">
        <v>69</v>
      </c>
      <c r="GA50" t="s">
        <v>3</v>
      </c>
      <c r="GD50">
        <v>1</v>
      </c>
      <c r="GF50">
        <v>1602098145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>ROUND(IF(AND(BH50=3,BI50=3,FS50&lt;&gt;0),P50,0),0)</f>
        <v>0</v>
      </c>
      <c r="GM50">
        <f>ROUND(O50+X50+Y50,0)+GX50</f>
        <v>1757382</v>
      </c>
      <c r="GN50">
        <f t="shared" si="46"/>
        <v>1757382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U50" t="s">
        <v>3</v>
      </c>
      <c r="GV50">
        <f t="shared" si="49"/>
        <v>0</v>
      </c>
      <c r="GW50">
        <v>1</v>
      </c>
      <c r="GX50">
        <f>ROUND(HC50*I50,0)</f>
        <v>0</v>
      </c>
      <c r="HA50">
        <v>0</v>
      </c>
      <c r="HB50">
        <v>0</v>
      </c>
      <c r="HC50">
        <f t="shared" si="50"/>
        <v>0</v>
      </c>
      <c r="HE50" t="s">
        <v>3</v>
      </c>
      <c r="HF50" t="s">
        <v>3</v>
      </c>
      <c r="HM50" t="s">
        <v>3</v>
      </c>
      <c r="HN50" t="s">
        <v>59</v>
      </c>
      <c r="HO50" t="s">
        <v>60</v>
      </c>
      <c r="HP50" t="s">
        <v>57</v>
      </c>
      <c r="HQ50" t="s">
        <v>57</v>
      </c>
      <c r="HS50">
        <v>0</v>
      </c>
      <c r="IK50">
        <v>0</v>
      </c>
    </row>
    <row r="51" spans="1:255" x14ac:dyDescent="0.2">
      <c r="A51" s="2">
        <v>19</v>
      </c>
      <c r="B51" s="2">
        <v>1</v>
      </c>
      <c r="C51" s="2"/>
      <c r="D51" s="2"/>
      <c r="E51" s="2"/>
      <c r="F51" s="2" t="s">
        <v>3</v>
      </c>
      <c r="G51" s="2" t="s">
        <v>40</v>
      </c>
      <c r="H51" s="2" t="s">
        <v>3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1</v>
      </c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17</v>
      </c>
      <c r="B52" s="2">
        <v>1</v>
      </c>
      <c r="C52" s="2">
        <f>ROW(SmtRes!A66)</f>
        <v>66</v>
      </c>
      <c r="D52" s="2">
        <f>ROW(EtalonRes!A66)</f>
        <v>66</v>
      </c>
      <c r="E52" s="2" t="s">
        <v>61</v>
      </c>
      <c r="F52" s="2" t="s">
        <v>24</v>
      </c>
      <c r="G52" s="2" t="s">
        <v>25</v>
      </c>
      <c r="H52" s="2" t="s">
        <v>26</v>
      </c>
      <c r="I52" s="2">
        <f>ROUND(ROUND((244)/1000,4),7)</f>
        <v>0.24399999999999999</v>
      </c>
      <c r="J52" s="2">
        <v>0</v>
      </c>
      <c r="K52" s="2">
        <f>ROUND(ROUND((244)/1000,4),7)</f>
        <v>0.24399999999999999</v>
      </c>
      <c r="L52" s="2"/>
      <c r="M52" s="2"/>
      <c r="N52" s="2"/>
      <c r="O52" s="2">
        <f>ROUND(CP52,2)</f>
        <v>890.31</v>
      </c>
      <c r="P52" s="2">
        <f>ROUND(CQ52*I52,2)</f>
        <v>0</v>
      </c>
      <c r="Q52" s="2">
        <f>ROUND(CR52*I52,2)</f>
        <v>890.31</v>
      </c>
      <c r="R52" s="2">
        <f>ROUND(CS52*I52,2)</f>
        <v>95.62</v>
      </c>
      <c r="S52" s="2">
        <f>ROUND(CT52*I52,2)</f>
        <v>0</v>
      </c>
      <c r="T52" s="2">
        <f>ROUND(CU52*I52,2)</f>
        <v>0</v>
      </c>
      <c r="U52" s="2">
        <f>ROUND(CV52*I52,7)</f>
        <v>0</v>
      </c>
      <c r="V52" s="2">
        <f>ROUND(CW52*I52,7)</f>
        <v>7.0828319999999998</v>
      </c>
      <c r="W52" s="2">
        <f>ROUND(CX52*I52,2)</f>
        <v>0</v>
      </c>
      <c r="X52" s="2">
        <f>ROUND(CY52,2)</f>
        <v>87.97</v>
      </c>
      <c r="Y52" s="2">
        <f>ROUND(CZ52,2)</f>
        <v>43.99</v>
      </c>
      <c r="Z52" s="2"/>
      <c r="AA52" s="2">
        <v>64859178</v>
      </c>
      <c r="AB52" s="2">
        <f>ROUND((AC52+AD52+AF52),2)</f>
        <v>3648.81</v>
      </c>
      <c r="AC52" s="2">
        <f>ROUND((ES52),2)</f>
        <v>0</v>
      </c>
      <c r="AD52" s="2">
        <f>ROUND(((((ET52*ROUND((0.2+1),7)))-((EU52*ROUND((0.2+1),7))))+AE52),2)</f>
        <v>3648.81</v>
      </c>
      <c r="AE52" s="2">
        <f>ROUND(((EU52*ROUND((0.2+1),7))),2)</f>
        <v>391.88</v>
      </c>
      <c r="AF52" s="2">
        <f>ROUND(((EV52*ROUND((0.2+1),7))),2)</f>
        <v>0</v>
      </c>
      <c r="AG52" s="2">
        <f>ROUND((AP52),2)</f>
        <v>0</v>
      </c>
      <c r="AH52" s="2">
        <f>((EW52*ROUND((0.2+1),7)))</f>
        <v>0</v>
      </c>
      <c r="AI52" s="2">
        <f>((EX52*ROUND((0.2+1),7)))</f>
        <v>29.027999999999999</v>
      </c>
      <c r="AJ52" s="2">
        <f>(AS52)</f>
        <v>0</v>
      </c>
      <c r="AK52" s="2">
        <v>3040.68</v>
      </c>
      <c r="AL52" s="2">
        <v>0</v>
      </c>
      <c r="AM52" s="2">
        <v>3040.68</v>
      </c>
      <c r="AN52" s="2">
        <v>326.57</v>
      </c>
      <c r="AO52" s="2">
        <v>0</v>
      </c>
      <c r="AP52" s="2">
        <v>0</v>
      </c>
      <c r="AQ52" s="2">
        <v>0</v>
      </c>
      <c r="AR52" s="2">
        <v>24.19</v>
      </c>
      <c r="AS52" s="2">
        <v>0</v>
      </c>
      <c r="AT52" s="2">
        <v>92</v>
      </c>
      <c r="AU52" s="2">
        <v>46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27</v>
      </c>
      <c r="BK52" s="2"/>
      <c r="BL52" s="2"/>
      <c r="BM52" s="2">
        <v>1001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92</v>
      </c>
      <c r="CA52" s="2">
        <v>46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308</v>
      </c>
      <c r="CO52" s="2">
        <v>0</v>
      </c>
      <c r="CP52" s="2">
        <f>(P52+Q52+S52)</f>
        <v>890.31</v>
      </c>
      <c r="CQ52" s="2">
        <f>AC52*BC52</f>
        <v>0</v>
      </c>
      <c r="CR52" s="2">
        <f>((((ET52*ROUND((0.2+1),7)))*BB52-((EU52*ROUND((0.2+1),7)))*BS52)+AE52*BS52)</f>
        <v>3648.8119999999999</v>
      </c>
      <c r="CS52" s="2">
        <f>AE52*BS52</f>
        <v>391.88</v>
      </c>
      <c r="CT52" s="2">
        <f>AF52*BA52</f>
        <v>0</v>
      </c>
      <c r="CU52" s="2">
        <f t="shared" ref="CU52:CX55" si="51">AG52</f>
        <v>0</v>
      </c>
      <c r="CV52" s="2">
        <f t="shared" si="51"/>
        <v>0</v>
      </c>
      <c r="CW52" s="2">
        <f t="shared" si="51"/>
        <v>29.027999999999999</v>
      </c>
      <c r="CX52" s="2">
        <f t="shared" si="51"/>
        <v>0</v>
      </c>
      <c r="CY52" s="2">
        <f>(((S52+R52)*AT52)/100)</f>
        <v>87.970400000000012</v>
      </c>
      <c r="CZ52" s="2">
        <f>(((S52+R52)*AU52)/100)</f>
        <v>43.985200000000006</v>
      </c>
      <c r="DA52" s="2"/>
      <c r="DB52" s="2">
        <v>19</v>
      </c>
      <c r="DC52" s="2" t="s">
        <v>3</v>
      </c>
      <c r="DD52" s="2" t="s">
        <v>3</v>
      </c>
      <c r="DE52" s="2" t="s">
        <v>28</v>
      </c>
      <c r="DF52" s="2" t="s">
        <v>28</v>
      </c>
      <c r="DG52" s="2" t="s">
        <v>28</v>
      </c>
      <c r="DH52" s="2" t="s">
        <v>3</v>
      </c>
      <c r="DI52" s="2" t="s">
        <v>28</v>
      </c>
      <c r="DJ52" s="2" t="s">
        <v>28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26</v>
      </c>
      <c r="DW52" s="2" t="s">
        <v>26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56792871</v>
      </c>
      <c r="EF52" s="2">
        <v>2</v>
      </c>
      <c r="EG52" s="2" t="s">
        <v>29</v>
      </c>
      <c r="EH52" s="2">
        <v>1</v>
      </c>
      <c r="EI52" s="2" t="s">
        <v>30</v>
      </c>
      <c r="EJ52" s="2">
        <v>1</v>
      </c>
      <c r="EK52" s="2">
        <v>1001</v>
      </c>
      <c r="EL52" s="2" t="s">
        <v>31</v>
      </c>
      <c r="EM52" s="2" t="s">
        <v>32</v>
      </c>
      <c r="EN52" s="2"/>
      <c r="EO52" s="2" t="s">
        <v>33</v>
      </c>
      <c r="EP52" s="2"/>
      <c r="EQ52" s="2">
        <v>131072</v>
      </c>
      <c r="ER52" s="2">
        <v>3040.68</v>
      </c>
      <c r="ES52" s="2">
        <v>0</v>
      </c>
      <c r="ET52" s="2">
        <v>3040.68</v>
      </c>
      <c r="EU52" s="2">
        <v>326.57</v>
      </c>
      <c r="EV52" s="2">
        <v>0</v>
      </c>
      <c r="EW52" s="2">
        <v>0</v>
      </c>
      <c r="EX52" s="2">
        <v>24.19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92</v>
      </c>
      <c r="FY52" s="2">
        <v>46</v>
      </c>
      <c r="FZ52" s="2"/>
      <c r="GA52" s="2" t="s">
        <v>3</v>
      </c>
      <c r="GB52" s="2"/>
      <c r="GC52" s="2"/>
      <c r="GD52" s="2">
        <v>1</v>
      </c>
      <c r="GE52" s="2"/>
      <c r="GF52" s="2">
        <v>-317093711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1022.27</v>
      </c>
      <c r="GN52" s="2">
        <f>IF(OR(BI52=0,BI52=1),GM52-GX52,0)</f>
        <v>1022.27</v>
      </c>
      <c r="GO52" s="2">
        <f>IF(BI52=2,GM52-GX52,0)</f>
        <v>0</v>
      </c>
      <c r="GP52" s="2">
        <f>IF(BI52=4,GM52-GX52,0)</f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>ROUND((GT52),2)</f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34</v>
      </c>
      <c r="HO52" s="2" t="s">
        <v>35</v>
      </c>
      <c r="HP52" s="2" t="s">
        <v>31</v>
      </c>
      <c r="HQ52" s="2" t="s">
        <v>31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ROW(SmtRes!A68)</f>
        <v>68</v>
      </c>
      <c r="D53">
        <f>ROW(EtalonRes!A68)</f>
        <v>68</v>
      </c>
      <c r="E53" t="s">
        <v>61</v>
      </c>
      <c r="F53" t="s">
        <v>24</v>
      </c>
      <c r="G53" t="s">
        <v>25</v>
      </c>
      <c r="H53" t="s">
        <v>26</v>
      </c>
      <c r="I53">
        <f>ROUND(ROUND((244)/1000,4),7)</f>
        <v>0.24399999999999999</v>
      </c>
      <c r="J53">
        <v>0</v>
      </c>
      <c r="K53">
        <f>ROUND(ROUND((244)/1000,4),7)</f>
        <v>0.24399999999999999</v>
      </c>
      <c r="O53">
        <f>ROUND(CP53,0)</f>
        <v>11432</v>
      </c>
      <c r="P53">
        <f>ROUND(CQ53*I53,0)</f>
        <v>0</v>
      </c>
      <c r="Q53">
        <f>ROUND(CR53*I53,0)</f>
        <v>11432</v>
      </c>
      <c r="R53">
        <f>ROUND(CS53*I53,0)</f>
        <v>4870</v>
      </c>
      <c r="S53">
        <f>ROUND(CT53*I53,0)</f>
        <v>0</v>
      </c>
      <c r="T53">
        <f>ROUND(CU53*I53,0)</f>
        <v>0</v>
      </c>
      <c r="U53">
        <f>ROUND(CV53*I53,7)</f>
        <v>0</v>
      </c>
      <c r="V53">
        <f>ROUND(CW53*I53,7)</f>
        <v>7.0828319999999998</v>
      </c>
      <c r="W53">
        <f>ROUND(CX53*I53,0)</f>
        <v>0</v>
      </c>
      <c r="X53">
        <f>ROUND(CY53,0)</f>
        <v>4480</v>
      </c>
      <c r="Y53">
        <f>ROUND(CZ53,0)</f>
        <v>2240</v>
      </c>
      <c r="AA53">
        <v>64859175</v>
      </c>
      <c r="AB53">
        <f>ROUND((AC53+AD53+AF53),2)</f>
        <v>3648.81</v>
      </c>
      <c r="AC53">
        <f>ROUND((ES53),2)</f>
        <v>0</v>
      </c>
      <c r="AD53">
        <f>ROUND(((((ET53*ROUND((0.2+1),7)))-((EU53*ROUND((0.2+1),7))))+AE53),2)</f>
        <v>3648.81</v>
      </c>
      <c r="AE53">
        <f>ROUND(((EU53*ROUND((0.2+1),7))),2)</f>
        <v>391.88</v>
      </c>
      <c r="AF53">
        <f>ROUND(((EV53*ROUND((0.2+1),7))),2)</f>
        <v>0</v>
      </c>
      <c r="AG53">
        <f>ROUND((AP53),2)</f>
        <v>0</v>
      </c>
      <c r="AH53">
        <f>((EW53*ROUND((0.2+1),7)))</f>
        <v>0</v>
      </c>
      <c r="AI53">
        <f>((EX53*ROUND((0.2+1),7)))</f>
        <v>29.027999999999999</v>
      </c>
      <c r="AJ53">
        <f>(AS53)</f>
        <v>0</v>
      </c>
      <c r="AK53">
        <v>3040.68</v>
      </c>
      <c r="AL53">
        <v>0</v>
      </c>
      <c r="AM53">
        <v>3040.68</v>
      </c>
      <c r="AN53">
        <v>326.57</v>
      </c>
      <c r="AO53">
        <v>0</v>
      </c>
      <c r="AP53">
        <v>0</v>
      </c>
      <c r="AQ53">
        <v>0</v>
      </c>
      <c r="AR53">
        <v>24.19</v>
      </c>
      <c r="AS53">
        <v>0</v>
      </c>
      <c r="AT53">
        <v>92</v>
      </c>
      <c r="AU53">
        <v>46</v>
      </c>
      <c r="AV53">
        <v>1</v>
      </c>
      <c r="AW53">
        <v>1</v>
      </c>
      <c r="AZ53">
        <v>1</v>
      </c>
      <c r="BA53">
        <v>50.93</v>
      </c>
      <c r="BB53">
        <v>12.84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27</v>
      </c>
      <c r="BM53">
        <v>1001</v>
      </c>
      <c r="BN53">
        <v>0</v>
      </c>
      <c r="BO53" t="s">
        <v>24</v>
      </c>
      <c r="BP53">
        <v>1</v>
      </c>
      <c r="BQ53">
        <v>2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308</v>
      </c>
      <c r="CO53">
        <v>0</v>
      </c>
      <c r="CP53">
        <f>(P53+Q53+S53)</f>
        <v>11432</v>
      </c>
      <c r="CQ53">
        <f>AC53*BC53</f>
        <v>0</v>
      </c>
      <c r="CR53">
        <f>((((ET53*ROUND((0.2+1),7)))*BB53-((EU53*ROUND((0.2+1),7)))*BS53)+AE53*BS53)</f>
        <v>46850.593719999997</v>
      </c>
      <c r="CS53">
        <f>AE53*BS53</f>
        <v>19958.448400000001</v>
      </c>
      <c r="CT53">
        <f>AF53*BA53</f>
        <v>0</v>
      </c>
      <c r="CU53">
        <f t="shared" si="51"/>
        <v>0</v>
      </c>
      <c r="CV53">
        <f t="shared" si="51"/>
        <v>0</v>
      </c>
      <c r="CW53">
        <f t="shared" si="51"/>
        <v>29.027999999999999</v>
      </c>
      <c r="CX53">
        <f t="shared" si="51"/>
        <v>0</v>
      </c>
      <c r="CY53">
        <f>(((S53+R53)*AT53)/100)</f>
        <v>4480.3999999999996</v>
      </c>
      <c r="CZ53">
        <f>(((S53+R53)*AU53)/100)</f>
        <v>2240.1999999999998</v>
      </c>
      <c r="DB53">
        <v>20</v>
      </c>
      <c r="DC53" t="s">
        <v>3</v>
      </c>
      <c r="DD53" t="s">
        <v>3</v>
      </c>
      <c r="DE53" t="s">
        <v>28</v>
      </c>
      <c r="DF53" t="s">
        <v>28</v>
      </c>
      <c r="DG53" t="s">
        <v>28</v>
      </c>
      <c r="DH53" t="s">
        <v>3</v>
      </c>
      <c r="DI53" t="s">
        <v>28</v>
      </c>
      <c r="DJ53" t="s">
        <v>28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26</v>
      </c>
      <c r="DW53" t="s">
        <v>26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56792871</v>
      </c>
      <c r="EF53">
        <v>2</v>
      </c>
      <c r="EG53" t="s">
        <v>29</v>
      </c>
      <c r="EH53">
        <v>1</v>
      </c>
      <c r="EI53" t="s">
        <v>30</v>
      </c>
      <c r="EJ53">
        <v>1</v>
      </c>
      <c r="EK53">
        <v>1001</v>
      </c>
      <c r="EL53" t="s">
        <v>31</v>
      </c>
      <c r="EM53" t="s">
        <v>32</v>
      </c>
      <c r="EO53" t="s">
        <v>33</v>
      </c>
      <c r="EQ53">
        <v>131072</v>
      </c>
      <c r="ER53">
        <v>3040.68</v>
      </c>
      <c r="ES53">
        <v>0</v>
      </c>
      <c r="ET53">
        <v>3040.68</v>
      </c>
      <c r="EU53">
        <v>326.57</v>
      </c>
      <c r="EV53">
        <v>0</v>
      </c>
      <c r="EW53">
        <v>0</v>
      </c>
      <c r="EX53">
        <v>24.19</v>
      </c>
      <c r="EY53">
        <v>0</v>
      </c>
      <c r="FQ53">
        <v>0</v>
      </c>
      <c r="FR53">
        <v>0</v>
      </c>
      <c r="FS53">
        <v>0</v>
      </c>
      <c r="FX53">
        <v>92</v>
      </c>
      <c r="FY53">
        <v>46</v>
      </c>
      <c r="GA53" t="s">
        <v>3</v>
      </c>
      <c r="GD53">
        <v>1</v>
      </c>
      <c r="GF53">
        <v>-317093711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18152</v>
      </c>
      <c r="GN53">
        <f>IF(OR(BI53=0,BI53=1),GM53-GX53,0)</f>
        <v>18152</v>
      </c>
      <c r="GO53">
        <f>IF(BI53=2,GM53-GX53,0)</f>
        <v>0</v>
      </c>
      <c r="GP53">
        <f>IF(BI53=4,GM53-GX53,0)</f>
        <v>0</v>
      </c>
      <c r="GR53">
        <v>0</v>
      </c>
      <c r="GS53">
        <v>3</v>
      </c>
      <c r="GT53">
        <v>0</v>
      </c>
      <c r="GU53" t="s">
        <v>3</v>
      </c>
      <c r="GV53">
        <f>ROUND((GT53),2)</f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34</v>
      </c>
      <c r="HO53" t="s">
        <v>35</v>
      </c>
      <c r="HP53" t="s">
        <v>31</v>
      </c>
      <c r="HQ53" t="s">
        <v>31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ROW(SmtRes!A75)</f>
        <v>75</v>
      </c>
      <c r="D54" s="2">
        <f>ROW(EtalonRes!A75)</f>
        <v>75</v>
      </c>
      <c r="E54" s="2" t="s">
        <v>3</v>
      </c>
      <c r="F54" s="2" t="s">
        <v>62</v>
      </c>
      <c r="G54" s="2" t="s">
        <v>63</v>
      </c>
      <c r="H54" s="2" t="s">
        <v>55</v>
      </c>
      <c r="I54" s="2">
        <v>0</v>
      </c>
      <c r="J54" s="2">
        <v>0</v>
      </c>
      <c r="K54" s="2">
        <v>0</v>
      </c>
      <c r="L54" s="2"/>
      <c r="M54" s="2"/>
      <c r="N54" s="2"/>
      <c r="O54" s="2">
        <f>ROUND(CP54,2)</f>
        <v>0</v>
      </c>
      <c r="P54" s="2">
        <f>ROUND(CQ54*I54,2)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>ROUND(CU54*I54,2)</f>
        <v>0</v>
      </c>
      <c r="U54" s="2">
        <f>ROUND(CV54*I54,7)</f>
        <v>0</v>
      </c>
      <c r="V54" s="2">
        <f>ROUND(CW54*I54,7)</f>
        <v>0</v>
      </c>
      <c r="W54" s="2">
        <f>ROUND(CX54*I54,2)</f>
        <v>0</v>
      </c>
      <c r="X54" s="2">
        <f>ROUND(CY54,2)</f>
        <v>0</v>
      </c>
      <c r="Y54" s="2">
        <f>ROUND(CZ54,2)</f>
        <v>0</v>
      </c>
      <c r="Z54" s="2"/>
      <c r="AA54" s="2">
        <v>-1</v>
      </c>
      <c r="AB54" s="2">
        <f>ROUND((AC54+AD54+AF54),2)</f>
        <v>222.95</v>
      </c>
      <c r="AC54" s="2">
        <f>ROUND((ES54),2)</f>
        <v>170.77</v>
      </c>
      <c r="AD54" s="2">
        <f>ROUND((((ET54)-(EU54))+AE54),2)</f>
        <v>32.57</v>
      </c>
      <c r="AE54" s="2">
        <f>ROUND((EU54),2)</f>
        <v>5.56</v>
      </c>
      <c r="AF54" s="2">
        <f>ROUND((EV54),2)</f>
        <v>19.61</v>
      </c>
      <c r="AG54" s="2">
        <f>ROUND((AP54),2)</f>
        <v>0</v>
      </c>
      <c r="AH54" s="2">
        <f>(EW54)</f>
        <v>2.4</v>
      </c>
      <c r="AI54" s="2">
        <f>(EX54)</f>
        <v>0.54</v>
      </c>
      <c r="AJ54" s="2">
        <f>(AS54)</f>
        <v>0</v>
      </c>
      <c r="AK54" s="2">
        <v>222.95</v>
      </c>
      <c r="AL54" s="2">
        <v>170.77</v>
      </c>
      <c r="AM54" s="2">
        <v>32.57</v>
      </c>
      <c r="AN54" s="2">
        <v>5.56</v>
      </c>
      <c r="AO54" s="2">
        <v>19.61</v>
      </c>
      <c r="AP54" s="2">
        <v>0</v>
      </c>
      <c r="AQ54" s="2">
        <v>2.4</v>
      </c>
      <c r="AR54" s="2">
        <v>0.54</v>
      </c>
      <c r="AS54" s="2">
        <v>0</v>
      </c>
      <c r="AT54" s="2">
        <v>110</v>
      </c>
      <c r="AU54" s="2">
        <v>69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64</v>
      </c>
      <c r="BK54" s="2"/>
      <c r="BL54" s="2"/>
      <c r="BM54" s="2">
        <v>8001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110</v>
      </c>
      <c r="CA54" s="2">
        <v>69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>(P54+Q54+S54)</f>
        <v>0</v>
      </c>
      <c r="CQ54" s="2">
        <f>AC54*BC54</f>
        <v>170.77</v>
      </c>
      <c r="CR54" s="2">
        <f>(((ET54)*BB54-(EU54)*BS54)+AE54*BS54)</f>
        <v>32.57</v>
      </c>
      <c r="CS54" s="2">
        <f>AE54*BS54</f>
        <v>5.56</v>
      </c>
      <c r="CT54" s="2">
        <f>AF54*BA54</f>
        <v>19.61</v>
      </c>
      <c r="CU54" s="2">
        <f t="shared" si="51"/>
        <v>0</v>
      </c>
      <c r="CV54" s="2">
        <f t="shared" si="51"/>
        <v>2.4</v>
      </c>
      <c r="CW54" s="2">
        <f t="shared" si="51"/>
        <v>0.54</v>
      </c>
      <c r="CX54" s="2">
        <f t="shared" si="51"/>
        <v>0</v>
      </c>
      <c r="CY54" s="2">
        <f>(((S54+R54)*AT54)/100)</f>
        <v>0</v>
      </c>
      <c r="CZ54" s="2">
        <f>(((S54+R54)*AU54)/100)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55</v>
      </c>
      <c r="DW54" s="2" t="s">
        <v>55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56793008</v>
      </c>
      <c r="EF54" s="2">
        <v>2</v>
      </c>
      <c r="EG54" s="2" t="s">
        <v>29</v>
      </c>
      <c r="EH54" s="2">
        <v>8</v>
      </c>
      <c r="EI54" s="2" t="s">
        <v>57</v>
      </c>
      <c r="EJ54" s="2">
        <v>1</v>
      </c>
      <c r="EK54" s="2">
        <v>8001</v>
      </c>
      <c r="EL54" s="2" t="s">
        <v>57</v>
      </c>
      <c r="EM54" s="2" t="s">
        <v>58</v>
      </c>
      <c r="EN54" s="2"/>
      <c r="EO54" s="2" t="s">
        <v>3</v>
      </c>
      <c r="EP54" s="2"/>
      <c r="EQ54" s="2">
        <v>132096</v>
      </c>
      <c r="ER54" s="2">
        <v>222.95</v>
      </c>
      <c r="ES54" s="2">
        <v>170.77</v>
      </c>
      <c r="ET54" s="2">
        <v>32.57</v>
      </c>
      <c r="EU54" s="2">
        <v>5.56</v>
      </c>
      <c r="EV54" s="2">
        <v>19.61</v>
      </c>
      <c r="EW54" s="2">
        <v>2.4</v>
      </c>
      <c r="EX54" s="2">
        <v>0.54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110</v>
      </c>
      <c r="FY54" s="2">
        <v>69</v>
      </c>
      <c r="FZ54" s="2"/>
      <c r="GA54" s="2" t="s">
        <v>3</v>
      </c>
      <c r="GB54" s="2"/>
      <c r="GC54" s="2"/>
      <c r="GD54" s="2">
        <v>1</v>
      </c>
      <c r="GE54" s="2"/>
      <c r="GF54" s="2">
        <v>-1045213968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0</v>
      </c>
      <c r="GN54" s="2">
        <f>IF(OR(BI54=0,BI54=1),GM54-GX54,0)</f>
        <v>0</v>
      </c>
      <c r="GO54" s="2">
        <f>IF(BI54=2,GM54-GX54,0)</f>
        <v>0</v>
      </c>
      <c r="GP54" s="2">
        <f>IF(BI54=4,GM54-GX54,0)</f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>ROUND((GT54),2)</f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>GV54*GW54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59</v>
      </c>
      <c r="HO54" s="2" t="s">
        <v>60</v>
      </c>
      <c r="HP54" s="2" t="s">
        <v>57</v>
      </c>
      <c r="HQ54" s="2" t="s">
        <v>57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ROW(SmtRes!A82)</f>
        <v>82</v>
      </c>
      <c r="D55">
        <f>ROW(EtalonRes!A82)</f>
        <v>82</v>
      </c>
      <c r="E55" t="s">
        <v>3</v>
      </c>
      <c r="F55" t="s">
        <v>62</v>
      </c>
      <c r="G55" t="s">
        <v>63</v>
      </c>
      <c r="H55" t="s">
        <v>55</v>
      </c>
      <c r="I55">
        <v>0</v>
      </c>
      <c r="J55">
        <v>0</v>
      </c>
      <c r="K55">
        <v>0</v>
      </c>
      <c r="O55">
        <f>ROUND(CP55,0)</f>
        <v>0</v>
      </c>
      <c r="P55">
        <f>ROUND(CQ55*I55,0)</f>
        <v>0</v>
      </c>
      <c r="Q55">
        <f>ROUND(CR55*I55,0)</f>
        <v>0</v>
      </c>
      <c r="R55">
        <f>ROUND(CS55*I55,0)</f>
        <v>0</v>
      </c>
      <c r="S55">
        <f>ROUND(CT55*I55,0)</f>
        <v>0</v>
      </c>
      <c r="T55">
        <f>ROUND(CU55*I55,0)</f>
        <v>0</v>
      </c>
      <c r="U55">
        <f>ROUND(CV55*I55,7)</f>
        <v>0</v>
      </c>
      <c r="V55">
        <f>ROUND(CW55*I55,7)</f>
        <v>0</v>
      </c>
      <c r="W55">
        <f>ROUND(CX55*I55,0)</f>
        <v>0</v>
      </c>
      <c r="X55">
        <f>ROUND(CY55,0)</f>
        <v>0</v>
      </c>
      <c r="Y55">
        <f>ROUND(CZ55,0)</f>
        <v>0</v>
      </c>
      <c r="AA55">
        <v>-1</v>
      </c>
      <c r="AB55">
        <f>ROUND((AC55+AD55+AF55),2)</f>
        <v>222.95</v>
      </c>
      <c r="AC55">
        <f>ROUND((ES55),2)</f>
        <v>170.77</v>
      </c>
      <c r="AD55">
        <f>ROUND((((ET55)-(EU55))+AE55),2)</f>
        <v>32.57</v>
      </c>
      <c r="AE55">
        <f>ROUND((EU55),2)</f>
        <v>5.56</v>
      </c>
      <c r="AF55">
        <f>ROUND((EV55),2)</f>
        <v>19.61</v>
      </c>
      <c r="AG55">
        <f>ROUND((AP55),2)</f>
        <v>0</v>
      </c>
      <c r="AH55">
        <f>(EW55)</f>
        <v>2.4</v>
      </c>
      <c r="AI55">
        <f>(EX55)</f>
        <v>0.54</v>
      </c>
      <c r="AJ55">
        <f>(AS55)</f>
        <v>0</v>
      </c>
      <c r="AK55">
        <v>222.95</v>
      </c>
      <c r="AL55">
        <v>170.77</v>
      </c>
      <c r="AM55">
        <v>32.57</v>
      </c>
      <c r="AN55">
        <v>5.56</v>
      </c>
      <c r="AO55">
        <v>19.61</v>
      </c>
      <c r="AP55">
        <v>0</v>
      </c>
      <c r="AQ55">
        <v>2.4</v>
      </c>
      <c r="AR55">
        <v>0.54</v>
      </c>
      <c r="AS55">
        <v>0</v>
      </c>
      <c r="AT55">
        <v>110</v>
      </c>
      <c r="AU55">
        <v>69</v>
      </c>
      <c r="AV55">
        <v>1</v>
      </c>
      <c r="AW55">
        <v>1</v>
      </c>
      <c r="AZ55">
        <v>1</v>
      </c>
      <c r="BA55">
        <v>50.93</v>
      </c>
      <c r="BB55">
        <v>14.63</v>
      </c>
      <c r="BC55">
        <v>16.39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64</v>
      </c>
      <c r="BM55">
        <v>8001</v>
      </c>
      <c r="BN55">
        <v>0</v>
      </c>
      <c r="BO55" t="s">
        <v>62</v>
      </c>
      <c r="BP55">
        <v>1</v>
      </c>
      <c r="BQ55">
        <v>2</v>
      </c>
      <c r="BR55">
        <v>0</v>
      </c>
      <c r="BS55">
        <v>50.93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110</v>
      </c>
      <c r="CA55">
        <v>69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>(P55+Q55+S55)</f>
        <v>0</v>
      </c>
      <c r="CQ55">
        <f>AC55*BC55</f>
        <v>2798.9203000000002</v>
      </c>
      <c r="CR55">
        <f>(((ET55)*BB55-(EU55)*BS55)+AE55*BS55)</f>
        <v>476.49910000000006</v>
      </c>
      <c r="CS55">
        <f>AE55*BS55</f>
        <v>283.17079999999999</v>
      </c>
      <c r="CT55">
        <f>AF55*BA55</f>
        <v>998.7373</v>
      </c>
      <c r="CU55">
        <f t="shared" si="51"/>
        <v>0</v>
      </c>
      <c r="CV55">
        <f t="shared" si="51"/>
        <v>2.4</v>
      </c>
      <c r="CW55">
        <f t="shared" si="51"/>
        <v>0.54</v>
      </c>
      <c r="CX55">
        <f t="shared" si="51"/>
        <v>0</v>
      </c>
      <c r="CY55">
        <f>(((S55+R55)*AT55)/100)</f>
        <v>0</v>
      </c>
      <c r="CZ55">
        <f>(((S55+R55)*AU55)/100)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55</v>
      </c>
      <c r="DW55" t="s">
        <v>55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56793008</v>
      </c>
      <c r="EF55">
        <v>2</v>
      </c>
      <c r="EG55" t="s">
        <v>29</v>
      </c>
      <c r="EH55">
        <v>8</v>
      </c>
      <c r="EI55" t="s">
        <v>57</v>
      </c>
      <c r="EJ55">
        <v>1</v>
      </c>
      <c r="EK55">
        <v>8001</v>
      </c>
      <c r="EL55" t="s">
        <v>57</v>
      </c>
      <c r="EM55" t="s">
        <v>58</v>
      </c>
      <c r="EO55" t="s">
        <v>3</v>
      </c>
      <c r="EQ55">
        <v>132096</v>
      </c>
      <c r="ER55">
        <v>222.95</v>
      </c>
      <c r="ES55">
        <v>170.77</v>
      </c>
      <c r="ET55">
        <v>32.57</v>
      </c>
      <c r="EU55">
        <v>5.56</v>
      </c>
      <c r="EV55">
        <v>19.61</v>
      </c>
      <c r="EW55">
        <v>2.4</v>
      </c>
      <c r="EX55">
        <v>0.54</v>
      </c>
      <c r="EY55">
        <v>0</v>
      </c>
      <c r="FQ55">
        <v>0</v>
      </c>
      <c r="FR55">
        <v>0</v>
      </c>
      <c r="FS55">
        <v>0</v>
      </c>
      <c r="FX55">
        <v>110</v>
      </c>
      <c r="FY55">
        <v>69</v>
      </c>
      <c r="GA55" t="s">
        <v>3</v>
      </c>
      <c r="GD55">
        <v>1</v>
      </c>
      <c r="GF55">
        <v>-1045213968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0</v>
      </c>
      <c r="GN55">
        <f>IF(OR(BI55=0,BI55=1),GM55-GX55,0)</f>
        <v>0</v>
      </c>
      <c r="GO55">
        <f>IF(BI55=2,GM55-GX55,0)</f>
        <v>0</v>
      </c>
      <c r="GP55">
        <f>IF(BI55=4,GM55-GX55,0)</f>
        <v>0</v>
      </c>
      <c r="GR55">
        <v>0</v>
      </c>
      <c r="GS55">
        <v>3</v>
      </c>
      <c r="GT55">
        <v>0</v>
      </c>
      <c r="GU55" t="s">
        <v>3</v>
      </c>
      <c r="GV55">
        <f>ROUND((GT55),2)</f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>GV55*GW55</f>
        <v>0</v>
      </c>
      <c r="HE55" t="s">
        <v>3</v>
      </c>
      <c r="HF55" t="s">
        <v>3</v>
      </c>
      <c r="HM55" t="s">
        <v>3</v>
      </c>
      <c r="HN55" t="s">
        <v>59</v>
      </c>
      <c r="HO55" t="s">
        <v>60</v>
      </c>
      <c r="HP55" t="s">
        <v>57</v>
      </c>
      <c r="HQ55" t="s">
        <v>57</v>
      </c>
      <c r="HS55">
        <v>0</v>
      </c>
      <c r="IK55">
        <v>0</v>
      </c>
    </row>
    <row r="56" spans="1:255" x14ac:dyDescent="0.2">
      <c r="A56" s="2">
        <v>19</v>
      </c>
      <c r="B56" s="2">
        <v>1</v>
      </c>
      <c r="C56" s="2"/>
      <c r="D56" s="2"/>
      <c r="E56" s="2"/>
      <c r="F56" s="2" t="s">
        <v>3</v>
      </c>
      <c r="G56" s="2" t="s">
        <v>65</v>
      </c>
      <c r="H56" s="2" t="s">
        <v>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>
        <v>1</v>
      </c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 s="2">
        <v>17</v>
      </c>
      <c r="B57" s="2">
        <v>1</v>
      </c>
      <c r="C57" s="2">
        <f>ROW(SmtRes!A87)</f>
        <v>87</v>
      </c>
      <c r="D57" s="2">
        <f>ROW(EtalonRes!A87)</f>
        <v>87</v>
      </c>
      <c r="E57" s="2" t="s">
        <v>66</v>
      </c>
      <c r="F57" s="2" t="s">
        <v>37</v>
      </c>
      <c r="G57" s="2" t="s">
        <v>38</v>
      </c>
      <c r="H57" s="2" t="s">
        <v>26</v>
      </c>
      <c r="I57" s="2">
        <f>ROUND(ROUND((65*6-63.2*6)/1000,4),7)</f>
        <v>1.0800000000000001E-2</v>
      </c>
      <c r="J57" s="2">
        <v>0</v>
      </c>
      <c r="K57" s="2">
        <f>ROUND(ROUND((65*6-63.2*6)/1000,4),7)</f>
        <v>1.0800000000000001E-2</v>
      </c>
      <c r="L57" s="2"/>
      <c r="M57" s="2"/>
      <c r="N57" s="2"/>
      <c r="O57" s="2">
        <f>ROUND(CP57,2)</f>
        <v>50.46</v>
      </c>
      <c r="P57" s="2">
        <f>ROUND(CQ57*I57,2)</f>
        <v>0.05</v>
      </c>
      <c r="Q57" s="2">
        <f>ROUND(CR57*I57,2)</f>
        <v>49.26</v>
      </c>
      <c r="R57" s="2">
        <f>ROUND(CS57*I57,2)</f>
        <v>5.79</v>
      </c>
      <c r="S57" s="2">
        <f>ROUND(CT57*I57,2)</f>
        <v>1.1499999999999999</v>
      </c>
      <c r="T57" s="2">
        <f>ROUND(CU57*I57,2)</f>
        <v>0</v>
      </c>
      <c r="U57" s="2">
        <f>ROUND(CV57*I57,7)</f>
        <v>0.14787359999999999</v>
      </c>
      <c r="V57" s="2">
        <f>ROUND(CW57*I57,7)</f>
        <v>0.42884640000000002</v>
      </c>
      <c r="W57" s="2">
        <f>ROUND(CX57*I57,2)</f>
        <v>0</v>
      </c>
      <c r="X57" s="2">
        <f>ROUND(CY57,2)</f>
        <v>6.38</v>
      </c>
      <c r="Y57" s="2">
        <f>ROUND(CZ57,2)</f>
        <v>3.19</v>
      </c>
      <c r="Z57" s="2"/>
      <c r="AA57" s="2">
        <v>64859178</v>
      </c>
      <c r="AB57" s="2">
        <f>ROUND((AC57+AD57+AF57),2)</f>
        <v>4672.58</v>
      </c>
      <c r="AC57" s="2">
        <f>ROUND((ES57),2)</f>
        <v>4.34</v>
      </c>
      <c r="AD57" s="2">
        <f>ROUND(((((ET57*ROUND((0.2+1),7)))-((EU57*ROUND((0.2+1),7))))+AE57),2)</f>
        <v>4561.4399999999996</v>
      </c>
      <c r="AE57" s="2">
        <f t="shared" ref="AE57:AF60" si="52">ROUND(((EU57*ROUND((0.2+1),7))),2)</f>
        <v>536.05999999999995</v>
      </c>
      <c r="AF57" s="2">
        <f t="shared" si="52"/>
        <v>106.8</v>
      </c>
      <c r="AG57" s="2">
        <f>ROUND((AP57),2)</f>
        <v>0</v>
      </c>
      <c r="AH57" s="2">
        <f t="shared" ref="AH57:AI60" si="53">((EW57*ROUND((0.2+1),7)))</f>
        <v>13.692</v>
      </c>
      <c r="AI57" s="2">
        <f t="shared" si="53"/>
        <v>39.708000000000006</v>
      </c>
      <c r="AJ57" s="2">
        <f>(AS57)</f>
        <v>0</v>
      </c>
      <c r="AK57" s="2">
        <v>3894.54</v>
      </c>
      <c r="AL57" s="2">
        <v>4.34</v>
      </c>
      <c r="AM57" s="2">
        <v>3801.2</v>
      </c>
      <c r="AN57" s="2">
        <v>446.72</v>
      </c>
      <c r="AO57" s="2">
        <v>89</v>
      </c>
      <c r="AP57" s="2">
        <v>0</v>
      </c>
      <c r="AQ57" s="2">
        <v>11.41</v>
      </c>
      <c r="AR57" s="2">
        <v>33.090000000000003</v>
      </c>
      <c r="AS57" s="2">
        <v>0</v>
      </c>
      <c r="AT57" s="2">
        <v>92</v>
      </c>
      <c r="AU57" s="2">
        <v>46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39</v>
      </c>
      <c r="BK57" s="2"/>
      <c r="BL57" s="2"/>
      <c r="BM57" s="2">
        <v>1001</v>
      </c>
      <c r="BN57" s="2">
        <v>0</v>
      </c>
      <c r="BO57" s="2" t="s">
        <v>3</v>
      </c>
      <c r="BP57" s="2">
        <v>0</v>
      </c>
      <c r="BQ57" s="2">
        <v>2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92</v>
      </c>
      <c r="CA57" s="2">
        <v>46</v>
      </c>
      <c r="CB57" s="2" t="s">
        <v>3</v>
      </c>
      <c r="CC57" s="2"/>
      <c r="CD57" s="2"/>
      <c r="CE57" s="2">
        <v>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308</v>
      </c>
      <c r="CO57" s="2">
        <v>0</v>
      </c>
      <c r="CP57" s="2">
        <f>(P57+Q57+S57)</f>
        <v>50.459999999999994</v>
      </c>
      <c r="CQ57" s="2">
        <f>AC57*BC57</f>
        <v>4.34</v>
      </c>
      <c r="CR57" s="2">
        <f>((((ET57*ROUND((0.2+1),7)))*BB57-((EU57*ROUND((0.2+1),7)))*BS57)+AE57*BS57)</f>
        <v>4561.4359999999997</v>
      </c>
      <c r="CS57" s="2">
        <f>AE57*BS57</f>
        <v>536.05999999999995</v>
      </c>
      <c r="CT57" s="2">
        <f>AF57*BA57</f>
        <v>106.8</v>
      </c>
      <c r="CU57" s="2">
        <f t="shared" ref="CU57:CX60" si="54">AG57</f>
        <v>0</v>
      </c>
      <c r="CV57" s="2">
        <f t="shared" si="54"/>
        <v>13.692</v>
      </c>
      <c r="CW57" s="2">
        <f t="shared" si="54"/>
        <v>39.708000000000006</v>
      </c>
      <c r="CX57" s="2">
        <f t="shared" si="54"/>
        <v>0</v>
      </c>
      <c r="CY57" s="2">
        <f>(((S57+R57)*AT57)/100)</f>
        <v>6.3847999999999994</v>
      </c>
      <c r="CZ57" s="2">
        <f>(((S57+R57)*AU57)/100)</f>
        <v>3.1923999999999997</v>
      </c>
      <c r="DA57" s="2"/>
      <c r="DB57" s="2">
        <v>21</v>
      </c>
      <c r="DC57" s="2" t="s">
        <v>3</v>
      </c>
      <c r="DD57" s="2" t="s">
        <v>3</v>
      </c>
      <c r="DE57" s="2" t="s">
        <v>28</v>
      </c>
      <c r="DF57" s="2" t="s">
        <v>28</v>
      </c>
      <c r="DG57" s="2" t="s">
        <v>28</v>
      </c>
      <c r="DH57" s="2" t="s">
        <v>3</v>
      </c>
      <c r="DI57" s="2" t="s">
        <v>28</v>
      </c>
      <c r="DJ57" s="2" t="s">
        <v>28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1007</v>
      </c>
      <c r="DV57" s="2" t="s">
        <v>26</v>
      </c>
      <c r="DW57" s="2" t="s">
        <v>26</v>
      </c>
      <c r="DX57" s="2">
        <v>1000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56792871</v>
      </c>
      <c r="EF57" s="2">
        <v>2</v>
      </c>
      <c r="EG57" s="2" t="s">
        <v>29</v>
      </c>
      <c r="EH57" s="2">
        <v>1</v>
      </c>
      <c r="EI57" s="2" t="s">
        <v>30</v>
      </c>
      <c r="EJ57" s="2">
        <v>1</v>
      </c>
      <c r="EK57" s="2">
        <v>1001</v>
      </c>
      <c r="EL57" s="2" t="s">
        <v>31</v>
      </c>
      <c r="EM57" s="2" t="s">
        <v>32</v>
      </c>
      <c r="EN57" s="2"/>
      <c r="EO57" s="2" t="s">
        <v>33</v>
      </c>
      <c r="EP57" s="2"/>
      <c r="EQ57" s="2">
        <v>131072</v>
      </c>
      <c r="ER57" s="2">
        <v>3894.54</v>
      </c>
      <c r="ES57" s="2">
        <v>4.34</v>
      </c>
      <c r="ET57" s="2">
        <v>3801.2</v>
      </c>
      <c r="EU57" s="2">
        <v>446.72</v>
      </c>
      <c r="EV57" s="2">
        <v>89</v>
      </c>
      <c r="EW57" s="2">
        <v>11.41</v>
      </c>
      <c r="EX57" s="2">
        <v>33.090000000000003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92</v>
      </c>
      <c r="FY57" s="2">
        <v>46</v>
      </c>
      <c r="FZ57" s="2"/>
      <c r="GA57" s="2" t="s">
        <v>3</v>
      </c>
      <c r="GB57" s="2"/>
      <c r="GC57" s="2"/>
      <c r="GD57" s="2">
        <v>1</v>
      </c>
      <c r="GE57" s="2"/>
      <c r="GF57" s="2">
        <v>1965686679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>ROUND(IF(AND(BH57=3,BI57=3,FS57&lt;&gt;0),P57,0),2)</f>
        <v>0</v>
      </c>
      <c r="GM57" s="2">
        <f>ROUND(O57+X57+Y57,2)+GX57</f>
        <v>60.03</v>
      </c>
      <c r="GN57" s="2">
        <f>IF(OR(BI57=0,BI57=1),GM57-GX57,0)</f>
        <v>60.03</v>
      </c>
      <c r="GO57" s="2">
        <f>IF(BI57=2,GM57-GX57,0)</f>
        <v>0</v>
      </c>
      <c r="GP57" s="2">
        <f>IF(BI57=4,GM57-GX57,0)</f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>ROUND((GT57),2)</f>
        <v>0</v>
      </c>
      <c r="GW57" s="2">
        <v>1</v>
      </c>
      <c r="GX57" s="2">
        <f>ROUND(HC57*I57,2)</f>
        <v>0</v>
      </c>
      <c r="GY57" s="2"/>
      <c r="GZ57" s="2"/>
      <c r="HA57" s="2">
        <v>0</v>
      </c>
      <c r="HB57" s="2">
        <v>0</v>
      </c>
      <c r="HC57" s="2">
        <f>GV57*GW57</f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34</v>
      </c>
      <c r="HO57" s="2" t="s">
        <v>35</v>
      </c>
      <c r="HP57" s="2" t="s">
        <v>31</v>
      </c>
      <c r="HQ57" s="2" t="s">
        <v>31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>
        <v>17</v>
      </c>
      <c r="B58">
        <v>1</v>
      </c>
      <c r="C58">
        <f>ROW(SmtRes!A92)</f>
        <v>92</v>
      </c>
      <c r="D58">
        <f>ROW(EtalonRes!A92)</f>
        <v>92</v>
      </c>
      <c r="E58" t="s">
        <v>66</v>
      </c>
      <c r="F58" t="s">
        <v>37</v>
      </c>
      <c r="G58" t="s">
        <v>38</v>
      </c>
      <c r="H58" t="s">
        <v>26</v>
      </c>
      <c r="I58">
        <f>ROUND(ROUND((65*6-63.2*6)/1000,4),7)</f>
        <v>1.0800000000000001E-2</v>
      </c>
      <c r="J58">
        <v>0</v>
      </c>
      <c r="K58">
        <f>ROUND(ROUND((65*6-63.2*6)/1000,4),7)</f>
        <v>1.0800000000000001E-2</v>
      </c>
      <c r="O58">
        <f>ROUND(CP58,0)</f>
        <v>725</v>
      </c>
      <c r="P58">
        <f>ROUND(CQ58*I58,0)</f>
        <v>1</v>
      </c>
      <c r="Q58">
        <f>ROUND(CR58*I58,0)</f>
        <v>665</v>
      </c>
      <c r="R58">
        <f>ROUND(CS58*I58,0)</f>
        <v>295</v>
      </c>
      <c r="S58">
        <f>ROUND(CT58*I58,0)</f>
        <v>59</v>
      </c>
      <c r="T58">
        <f>ROUND(CU58*I58,0)</f>
        <v>0</v>
      </c>
      <c r="U58">
        <f>ROUND(CV58*I58,7)</f>
        <v>0.14787359999999999</v>
      </c>
      <c r="V58">
        <f>ROUND(CW58*I58,7)</f>
        <v>0.42884640000000002</v>
      </c>
      <c r="W58">
        <f>ROUND(CX58*I58,0)</f>
        <v>0</v>
      </c>
      <c r="X58">
        <f>ROUND(CY58,0)</f>
        <v>326</v>
      </c>
      <c r="Y58">
        <f>ROUND(CZ58,0)</f>
        <v>163</v>
      </c>
      <c r="AA58">
        <v>64859175</v>
      </c>
      <c r="AB58">
        <f>ROUND((AC58+AD58+AF58),2)</f>
        <v>4672.58</v>
      </c>
      <c r="AC58">
        <f>ROUND((ES58),2)</f>
        <v>4.34</v>
      </c>
      <c r="AD58">
        <f>ROUND(((((ET58*ROUND((0.2+1),7)))-((EU58*ROUND((0.2+1),7))))+AE58),2)</f>
        <v>4561.4399999999996</v>
      </c>
      <c r="AE58">
        <f t="shared" si="52"/>
        <v>536.05999999999995</v>
      </c>
      <c r="AF58">
        <f t="shared" si="52"/>
        <v>106.8</v>
      </c>
      <c r="AG58">
        <f>ROUND((AP58),2)</f>
        <v>0</v>
      </c>
      <c r="AH58">
        <f t="shared" si="53"/>
        <v>13.692</v>
      </c>
      <c r="AI58">
        <f t="shared" si="53"/>
        <v>39.708000000000006</v>
      </c>
      <c r="AJ58">
        <f>(AS58)</f>
        <v>0</v>
      </c>
      <c r="AK58">
        <v>3894.54</v>
      </c>
      <c r="AL58">
        <v>4.34</v>
      </c>
      <c r="AM58">
        <v>3801.2</v>
      </c>
      <c r="AN58">
        <v>446.72</v>
      </c>
      <c r="AO58">
        <v>89</v>
      </c>
      <c r="AP58">
        <v>0</v>
      </c>
      <c r="AQ58">
        <v>11.41</v>
      </c>
      <c r="AR58">
        <v>33.090000000000003</v>
      </c>
      <c r="AS58">
        <v>0</v>
      </c>
      <c r="AT58">
        <v>92</v>
      </c>
      <c r="AU58">
        <v>46</v>
      </c>
      <c r="AV58">
        <v>1</v>
      </c>
      <c r="AW58">
        <v>1</v>
      </c>
      <c r="AZ58">
        <v>1</v>
      </c>
      <c r="BA58">
        <v>50.93</v>
      </c>
      <c r="BB58">
        <v>13.49</v>
      </c>
      <c r="BC58">
        <v>24.42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39</v>
      </c>
      <c r="BM58">
        <v>1001</v>
      </c>
      <c r="BN58">
        <v>0</v>
      </c>
      <c r="BO58" t="s">
        <v>37</v>
      </c>
      <c r="BP58">
        <v>1</v>
      </c>
      <c r="BQ58">
        <v>2</v>
      </c>
      <c r="BR58">
        <v>0</v>
      </c>
      <c r="BS58">
        <v>50.93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92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308</v>
      </c>
      <c r="CO58">
        <v>0</v>
      </c>
      <c r="CP58">
        <f>(P58+Q58+S58)</f>
        <v>725</v>
      </c>
      <c r="CQ58">
        <f>AC58*BC58</f>
        <v>105.9828</v>
      </c>
      <c r="CR58">
        <f>((((ET58*ROUND((0.2+1),7)))*BB58-((EU58*ROUND((0.2+1),7)))*BS58)+AE58*BS58)</f>
        <v>61533.621879999992</v>
      </c>
      <c r="CS58">
        <f>AE58*BS58</f>
        <v>27301.535799999998</v>
      </c>
      <c r="CT58">
        <f>AF58*BA58</f>
        <v>5439.3239999999996</v>
      </c>
      <c r="CU58">
        <f t="shared" si="54"/>
        <v>0</v>
      </c>
      <c r="CV58">
        <f t="shared" si="54"/>
        <v>13.692</v>
      </c>
      <c r="CW58">
        <f t="shared" si="54"/>
        <v>39.708000000000006</v>
      </c>
      <c r="CX58">
        <f t="shared" si="54"/>
        <v>0</v>
      </c>
      <c r="CY58">
        <f>(((S58+R58)*AT58)/100)</f>
        <v>325.68</v>
      </c>
      <c r="CZ58">
        <f>(((S58+R58)*AU58)/100)</f>
        <v>162.84</v>
      </c>
      <c r="DB58">
        <v>22</v>
      </c>
      <c r="DC58" t="s">
        <v>3</v>
      </c>
      <c r="DD58" t="s">
        <v>3</v>
      </c>
      <c r="DE58" t="s">
        <v>28</v>
      </c>
      <c r="DF58" t="s">
        <v>28</v>
      </c>
      <c r="DG58" t="s">
        <v>28</v>
      </c>
      <c r="DH58" t="s">
        <v>3</v>
      </c>
      <c r="DI58" t="s">
        <v>28</v>
      </c>
      <c r="DJ58" t="s">
        <v>28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1007</v>
      </c>
      <c r="DV58" t="s">
        <v>26</v>
      </c>
      <c r="DW58" t="s">
        <v>26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56792871</v>
      </c>
      <c r="EF58">
        <v>2</v>
      </c>
      <c r="EG58" t="s">
        <v>29</v>
      </c>
      <c r="EH58">
        <v>1</v>
      </c>
      <c r="EI58" t="s">
        <v>30</v>
      </c>
      <c r="EJ58">
        <v>1</v>
      </c>
      <c r="EK58">
        <v>1001</v>
      </c>
      <c r="EL58" t="s">
        <v>31</v>
      </c>
      <c r="EM58" t="s">
        <v>32</v>
      </c>
      <c r="EO58" t="s">
        <v>33</v>
      </c>
      <c r="EQ58">
        <v>131072</v>
      </c>
      <c r="ER58">
        <v>3894.54</v>
      </c>
      <c r="ES58">
        <v>4.34</v>
      </c>
      <c r="ET58">
        <v>3801.2</v>
      </c>
      <c r="EU58">
        <v>446.72</v>
      </c>
      <c r="EV58">
        <v>89</v>
      </c>
      <c r="EW58">
        <v>11.41</v>
      </c>
      <c r="EX58">
        <v>33.090000000000003</v>
      </c>
      <c r="EY58">
        <v>0</v>
      </c>
      <c r="FQ58">
        <v>0</v>
      </c>
      <c r="FR58">
        <v>0</v>
      </c>
      <c r="FS58">
        <v>0</v>
      </c>
      <c r="FX58">
        <v>92</v>
      </c>
      <c r="FY58">
        <v>46</v>
      </c>
      <c r="GA58" t="s">
        <v>3</v>
      </c>
      <c r="GD58">
        <v>1</v>
      </c>
      <c r="GF58">
        <v>1965686679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>ROUND(IF(AND(BH58=3,BI58=3,FS58&lt;&gt;0),P58,0),0)</f>
        <v>0</v>
      </c>
      <c r="GM58">
        <f>ROUND(O58+X58+Y58,0)+GX58</f>
        <v>1214</v>
      </c>
      <c r="GN58">
        <f>IF(OR(BI58=0,BI58=1),GM58-GX58,0)</f>
        <v>1214</v>
      </c>
      <c r="GO58">
        <f>IF(BI58=2,GM58-GX58,0)</f>
        <v>0</v>
      </c>
      <c r="GP58">
        <f>IF(BI58=4,GM58-GX58,0)</f>
        <v>0</v>
      </c>
      <c r="GR58">
        <v>0</v>
      </c>
      <c r="GS58">
        <v>3</v>
      </c>
      <c r="GT58">
        <v>0</v>
      </c>
      <c r="GU58" t="s">
        <v>3</v>
      </c>
      <c r="GV58">
        <f>ROUND((GT58),2)</f>
        <v>0</v>
      </c>
      <c r="GW58">
        <v>1</v>
      </c>
      <c r="GX58">
        <f>ROUND(HC58*I58,0)</f>
        <v>0</v>
      </c>
      <c r="HA58">
        <v>0</v>
      </c>
      <c r="HB58">
        <v>0</v>
      </c>
      <c r="HC58">
        <f>GV58*GW58</f>
        <v>0</v>
      </c>
      <c r="HE58" t="s">
        <v>3</v>
      </c>
      <c r="HF58" t="s">
        <v>3</v>
      </c>
      <c r="HM58" t="s">
        <v>3</v>
      </c>
      <c r="HN58" t="s">
        <v>34</v>
      </c>
      <c r="HO58" t="s">
        <v>35</v>
      </c>
      <c r="HP58" t="s">
        <v>31</v>
      </c>
      <c r="HQ58" t="s">
        <v>31</v>
      </c>
      <c r="HS58">
        <v>0</v>
      </c>
      <c r="IK58">
        <v>0</v>
      </c>
    </row>
    <row r="59" spans="1:255" x14ac:dyDescent="0.2">
      <c r="A59" s="2">
        <v>17</v>
      </c>
      <c r="B59" s="2">
        <v>1</v>
      </c>
      <c r="C59" s="2">
        <f>ROW(SmtRes!A94)</f>
        <v>94</v>
      </c>
      <c r="D59" s="2">
        <f>ROW(EtalonRes!A94)</f>
        <v>94</v>
      </c>
      <c r="E59" s="2" t="s">
        <v>67</v>
      </c>
      <c r="F59" s="2" t="s">
        <v>24</v>
      </c>
      <c r="G59" s="2" t="s">
        <v>25</v>
      </c>
      <c r="H59" s="2" t="s">
        <v>26</v>
      </c>
      <c r="I59" s="2">
        <f>ROUND(ROUND((63.2*6)/1000,4),7)</f>
        <v>0.37919999999999998</v>
      </c>
      <c r="J59" s="2">
        <v>0</v>
      </c>
      <c r="K59" s="2">
        <f>ROUND(ROUND((63.2*6)/1000,4),7)</f>
        <v>0.37919999999999998</v>
      </c>
      <c r="L59" s="2"/>
      <c r="M59" s="2"/>
      <c r="N59" s="2"/>
      <c r="O59" s="2">
        <f>ROUND(CP59,2)</f>
        <v>1383.63</v>
      </c>
      <c r="P59" s="2">
        <f>ROUND(CQ59*I59,2)</f>
        <v>0</v>
      </c>
      <c r="Q59" s="2">
        <f>ROUND(CR59*I59,2)</f>
        <v>1383.63</v>
      </c>
      <c r="R59" s="2">
        <f>ROUND(CS59*I59,2)</f>
        <v>148.6</v>
      </c>
      <c r="S59" s="2">
        <f>ROUND(CT59*I59,2)</f>
        <v>0</v>
      </c>
      <c r="T59" s="2">
        <f>ROUND(CU59*I59,2)</f>
        <v>0</v>
      </c>
      <c r="U59" s="2">
        <f>ROUND(CV59*I59,7)</f>
        <v>0</v>
      </c>
      <c r="V59" s="2">
        <f>ROUND(CW59*I59,7)</f>
        <v>11.0074176</v>
      </c>
      <c r="W59" s="2">
        <f>ROUND(CX59*I59,2)</f>
        <v>0</v>
      </c>
      <c r="X59" s="2">
        <f>ROUND(CY59,2)</f>
        <v>136.71</v>
      </c>
      <c r="Y59" s="2">
        <f>ROUND(CZ59,2)</f>
        <v>68.36</v>
      </c>
      <c r="Z59" s="2"/>
      <c r="AA59" s="2">
        <v>64859178</v>
      </c>
      <c r="AB59" s="2">
        <f>ROUND((AC59+AD59+AF59),2)</f>
        <v>3648.81</v>
      </c>
      <c r="AC59" s="2">
        <f>ROUND((ES59),2)</f>
        <v>0</v>
      </c>
      <c r="AD59" s="2">
        <f>ROUND(((((ET59*ROUND((0.2+1),7)))-((EU59*ROUND((0.2+1),7))))+AE59),2)</f>
        <v>3648.81</v>
      </c>
      <c r="AE59" s="2">
        <f t="shared" si="52"/>
        <v>391.88</v>
      </c>
      <c r="AF59" s="2">
        <f t="shared" si="52"/>
        <v>0</v>
      </c>
      <c r="AG59" s="2">
        <f>ROUND((AP59),2)</f>
        <v>0</v>
      </c>
      <c r="AH59" s="2">
        <f t="shared" si="53"/>
        <v>0</v>
      </c>
      <c r="AI59" s="2">
        <f t="shared" si="53"/>
        <v>29.027999999999999</v>
      </c>
      <c r="AJ59" s="2">
        <f>(AS59)</f>
        <v>0</v>
      </c>
      <c r="AK59" s="2">
        <v>3040.68</v>
      </c>
      <c r="AL59" s="2">
        <v>0</v>
      </c>
      <c r="AM59" s="2">
        <v>3040.68</v>
      </c>
      <c r="AN59" s="2">
        <v>326.57</v>
      </c>
      <c r="AO59" s="2">
        <v>0</v>
      </c>
      <c r="AP59" s="2">
        <v>0</v>
      </c>
      <c r="AQ59" s="2">
        <v>0</v>
      </c>
      <c r="AR59" s="2">
        <v>24.19</v>
      </c>
      <c r="AS59" s="2">
        <v>0</v>
      </c>
      <c r="AT59" s="2">
        <v>92</v>
      </c>
      <c r="AU59" s="2">
        <v>46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27</v>
      </c>
      <c r="BK59" s="2"/>
      <c r="BL59" s="2"/>
      <c r="BM59" s="2">
        <v>1001</v>
      </c>
      <c r="BN59" s="2">
        <v>0</v>
      </c>
      <c r="BO59" s="2" t="s">
        <v>3</v>
      </c>
      <c r="BP59" s="2">
        <v>0</v>
      </c>
      <c r="BQ59" s="2">
        <v>2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92</v>
      </c>
      <c r="CA59" s="2">
        <v>46</v>
      </c>
      <c r="CB59" s="2" t="s">
        <v>3</v>
      </c>
      <c r="CC59" s="2"/>
      <c r="CD59" s="2"/>
      <c r="CE59" s="2">
        <v>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308</v>
      </c>
      <c r="CO59" s="2">
        <v>0</v>
      </c>
      <c r="CP59" s="2">
        <f>(P59+Q59+S59)</f>
        <v>1383.63</v>
      </c>
      <c r="CQ59" s="2">
        <f>AC59*BC59</f>
        <v>0</v>
      </c>
      <c r="CR59" s="2">
        <f>((((ET59*ROUND((0.2+1),7)))*BB59-((EU59*ROUND((0.2+1),7)))*BS59)+AE59*BS59)</f>
        <v>3648.8119999999999</v>
      </c>
      <c r="CS59" s="2">
        <f>AE59*BS59</f>
        <v>391.88</v>
      </c>
      <c r="CT59" s="2">
        <f>AF59*BA59</f>
        <v>0</v>
      </c>
      <c r="CU59" s="2">
        <f t="shared" si="54"/>
        <v>0</v>
      </c>
      <c r="CV59" s="2">
        <f t="shared" si="54"/>
        <v>0</v>
      </c>
      <c r="CW59" s="2">
        <f t="shared" si="54"/>
        <v>29.027999999999999</v>
      </c>
      <c r="CX59" s="2">
        <f t="shared" si="54"/>
        <v>0</v>
      </c>
      <c r="CY59" s="2">
        <f>(((S59+R59)*AT59)/100)</f>
        <v>136.71199999999999</v>
      </c>
      <c r="CZ59" s="2">
        <f>(((S59+R59)*AU59)/100)</f>
        <v>68.355999999999995</v>
      </c>
      <c r="DA59" s="2"/>
      <c r="DB59" s="2">
        <v>23</v>
      </c>
      <c r="DC59" s="2" t="s">
        <v>3</v>
      </c>
      <c r="DD59" s="2" t="s">
        <v>3</v>
      </c>
      <c r="DE59" s="2" t="s">
        <v>28</v>
      </c>
      <c r="DF59" s="2" t="s">
        <v>28</v>
      </c>
      <c r="DG59" s="2" t="s">
        <v>28</v>
      </c>
      <c r="DH59" s="2" t="s">
        <v>3</v>
      </c>
      <c r="DI59" s="2" t="s">
        <v>28</v>
      </c>
      <c r="DJ59" s="2" t="s">
        <v>28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1007</v>
      </c>
      <c r="DV59" s="2" t="s">
        <v>26</v>
      </c>
      <c r="DW59" s="2" t="s">
        <v>26</v>
      </c>
      <c r="DX59" s="2">
        <v>1000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56792871</v>
      </c>
      <c r="EF59" s="2">
        <v>2</v>
      </c>
      <c r="EG59" s="2" t="s">
        <v>29</v>
      </c>
      <c r="EH59" s="2">
        <v>1</v>
      </c>
      <c r="EI59" s="2" t="s">
        <v>30</v>
      </c>
      <c r="EJ59" s="2">
        <v>1</v>
      </c>
      <c r="EK59" s="2">
        <v>1001</v>
      </c>
      <c r="EL59" s="2" t="s">
        <v>31</v>
      </c>
      <c r="EM59" s="2" t="s">
        <v>32</v>
      </c>
      <c r="EN59" s="2"/>
      <c r="EO59" s="2" t="s">
        <v>33</v>
      </c>
      <c r="EP59" s="2"/>
      <c r="EQ59" s="2">
        <v>131072</v>
      </c>
      <c r="ER59" s="2">
        <v>3040.68</v>
      </c>
      <c r="ES59" s="2">
        <v>0</v>
      </c>
      <c r="ET59" s="2">
        <v>3040.68</v>
      </c>
      <c r="EU59" s="2">
        <v>326.57</v>
      </c>
      <c r="EV59" s="2">
        <v>0</v>
      </c>
      <c r="EW59" s="2">
        <v>0</v>
      </c>
      <c r="EX59" s="2">
        <v>24.19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92</v>
      </c>
      <c r="FY59" s="2">
        <v>46</v>
      </c>
      <c r="FZ59" s="2"/>
      <c r="GA59" s="2" t="s">
        <v>3</v>
      </c>
      <c r="GB59" s="2"/>
      <c r="GC59" s="2"/>
      <c r="GD59" s="2">
        <v>1</v>
      </c>
      <c r="GE59" s="2"/>
      <c r="GF59" s="2">
        <v>-317093711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>ROUND(IF(AND(BH59=3,BI59=3,FS59&lt;&gt;0),P59,0),2)</f>
        <v>0</v>
      </c>
      <c r="GM59" s="2">
        <f>ROUND(O59+X59+Y59,2)+GX59</f>
        <v>1588.7</v>
      </c>
      <c r="GN59" s="2">
        <f>IF(OR(BI59=0,BI59=1),GM59-GX59,0)</f>
        <v>1588.7</v>
      </c>
      <c r="GO59" s="2">
        <f>IF(BI59=2,GM59-GX59,0)</f>
        <v>0</v>
      </c>
      <c r="GP59" s="2">
        <f>IF(BI59=4,GM59-GX59,0)</f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>ROUND((GT59),2)</f>
        <v>0</v>
      </c>
      <c r="GW59" s="2">
        <v>1</v>
      </c>
      <c r="GX59" s="2">
        <f>ROUND(HC59*I59,2)</f>
        <v>0</v>
      </c>
      <c r="GY59" s="2"/>
      <c r="GZ59" s="2"/>
      <c r="HA59" s="2">
        <v>0</v>
      </c>
      <c r="HB59" s="2">
        <v>0</v>
      </c>
      <c r="HC59" s="2">
        <f>GV59*GW59</f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34</v>
      </c>
      <c r="HO59" s="2" t="s">
        <v>35</v>
      </c>
      <c r="HP59" s="2" t="s">
        <v>31</v>
      </c>
      <c r="HQ59" s="2" t="s">
        <v>31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>
        <v>17</v>
      </c>
      <c r="B60">
        <v>1</v>
      </c>
      <c r="C60">
        <f>ROW(SmtRes!A96)</f>
        <v>96</v>
      </c>
      <c r="D60">
        <f>ROW(EtalonRes!A96)</f>
        <v>96</v>
      </c>
      <c r="E60" t="s">
        <v>67</v>
      </c>
      <c r="F60" t="s">
        <v>24</v>
      </c>
      <c r="G60" t="s">
        <v>25</v>
      </c>
      <c r="H60" t="s">
        <v>26</v>
      </c>
      <c r="I60">
        <f>ROUND(ROUND((63.2*6)/1000,4),7)</f>
        <v>0.37919999999999998</v>
      </c>
      <c r="J60">
        <v>0</v>
      </c>
      <c r="K60">
        <f>ROUND(ROUND((63.2*6)/1000,4),7)</f>
        <v>0.37919999999999998</v>
      </c>
      <c r="O60">
        <f>ROUND(CP60,0)</f>
        <v>17766</v>
      </c>
      <c r="P60">
        <f>ROUND(CQ60*I60,0)</f>
        <v>0</v>
      </c>
      <c r="Q60">
        <f>ROUND(CR60*I60,0)</f>
        <v>17766</v>
      </c>
      <c r="R60">
        <f>ROUND(CS60*I60,0)</f>
        <v>7568</v>
      </c>
      <c r="S60">
        <f>ROUND(CT60*I60,0)</f>
        <v>0</v>
      </c>
      <c r="T60">
        <f>ROUND(CU60*I60,0)</f>
        <v>0</v>
      </c>
      <c r="U60">
        <f>ROUND(CV60*I60,7)</f>
        <v>0</v>
      </c>
      <c r="V60">
        <f>ROUND(CW60*I60,7)</f>
        <v>11.0074176</v>
      </c>
      <c r="W60">
        <f>ROUND(CX60*I60,0)</f>
        <v>0</v>
      </c>
      <c r="X60">
        <f>ROUND(CY60,0)</f>
        <v>6963</v>
      </c>
      <c r="Y60">
        <f>ROUND(CZ60,0)</f>
        <v>3481</v>
      </c>
      <c r="AA60">
        <v>64859175</v>
      </c>
      <c r="AB60">
        <f>ROUND((AC60+AD60+AF60),2)</f>
        <v>3648.81</v>
      </c>
      <c r="AC60">
        <f>ROUND((ES60),2)</f>
        <v>0</v>
      </c>
      <c r="AD60">
        <f>ROUND(((((ET60*ROUND((0.2+1),7)))-((EU60*ROUND((0.2+1),7))))+AE60),2)</f>
        <v>3648.81</v>
      </c>
      <c r="AE60">
        <f t="shared" si="52"/>
        <v>391.88</v>
      </c>
      <c r="AF60">
        <f t="shared" si="52"/>
        <v>0</v>
      </c>
      <c r="AG60">
        <f>ROUND((AP60),2)</f>
        <v>0</v>
      </c>
      <c r="AH60">
        <f t="shared" si="53"/>
        <v>0</v>
      </c>
      <c r="AI60">
        <f t="shared" si="53"/>
        <v>29.027999999999999</v>
      </c>
      <c r="AJ60">
        <f>(AS60)</f>
        <v>0</v>
      </c>
      <c r="AK60">
        <v>3040.68</v>
      </c>
      <c r="AL60">
        <v>0</v>
      </c>
      <c r="AM60">
        <v>3040.68</v>
      </c>
      <c r="AN60">
        <v>326.57</v>
      </c>
      <c r="AO60">
        <v>0</v>
      </c>
      <c r="AP60">
        <v>0</v>
      </c>
      <c r="AQ60">
        <v>0</v>
      </c>
      <c r="AR60">
        <v>24.19</v>
      </c>
      <c r="AS60">
        <v>0</v>
      </c>
      <c r="AT60">
        <v>92</v>
      </c>
      <c r="AU60">
        <v>46</v>
      </c>
      <c r="AV60">
        <v>1</v>
      </c>
      <c r="AW60">
        <v>1</v>
      </c>
      <c r="AZ60">
        <v>1</v>
      </c>
      <c r="BA60">
        <v>50.93</v>
      </c>
      <c r="BB60">
        <v>12.84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27</v>
      </c>
      <c r="BM60">
        <v>1001</v>
      </c>
      <c r="BN60">
        <v>0</v>
      </c>
      <c r="BO60" t="s">
        <v>24</v>
      </c>
      <c r="BP60">
        <v>1</v>
      </c>
      <c r="BQ60">
        <v>2</v>
      </c>
      <c r="BR60">
        <v>0</v>
      </c>
      <c r="BS60">
        <v>50.93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92</v>
      </c>
      <c r="CA60">
        <v>46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308</v>
      </c>
      <c r="CO60">
        <v>0</v>
      </c>
      <c r="CP60">
        <f>(P60+Q60+S60)</f>
        <v>17766</v>
      </c>
      <c r="CQ60">
        <f>AC60*BC60</f>
        <v>0</v>
      </c>
      <c r="CR60">
        <f>((((ET60*ROUND((0.2+1),7)))*BB60-((EU60*ROUND((0.2+1),7)))*BS60)+AE60*BS60)</f>
        <v>46850.593719999997</v>
      </c>
      <c r="CS60">
        <f>AE60*BS60</f>
        <v>19958.448400000001</v>
      </c>
      <c r="CT60">
        <f>AF60*BA60</f>
        <v>0</v>
      </c>
      <c r="CU60">
        <f t="shared" si="54"/>
        <v>0</v>
      </c>
      <c r="CV60">
        <f t="shared" si="54"/>
        <v>0</v>
      </c>
      <c r="CW60">
        <f t="shared" si="54"/>
        <v>29.027999999999999</v>
      </c>
      <c r="CX60">
        <f t="shared" si="54"/>
        <v>0</v>
      </c>
      <c r="CY60">
        <f>(((S60+R60)*AT60)/100)</f>
        <v>6962.56</v>
      </c>
      <c r="CZ60">
        <f>(((S60+R60)*AU60)/100)</f>
        <v>3481.28</v>
      </c>
      <c r="DB60">
        <v>24</v>
      </c>
      <c r="DC60" t="s">
        <v>3</v>
      </c>
      <c r="DD60" t="s">
        <v>3</v>
      </c>
      <c r="DE60" t="s">
        <v>28</v>
      </c>
      <c r="DF60" t="s">
        <v>28</v>
      </c>
      <c r="DG60" t="s">
        <v>28</v>
      </c>
      <c r="DH60" t="s">
        <v>3</v>
      </c>
      <c r="DI60" t="s">
        <v>28</v>
      </c>
      <c r="DJ60" t="s">
        <v>28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26</v>
      </c>
      <c r="DW60" t="s">
        <v>26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56792871</v>
      </c>
      <c r="EF60">
        <v>2</v>
      </c>
      <c r="EG60" t="s">
        <v>29</v>
      </c>
      <c r="EH60">
        <v>1</v>
      </c>
      <c r="EI60" t="s">
        <v>30</v>
      </c>
      <c r="EJ60">
        <v>1</v>
      </c>
      <c r="EK60">
        <v>1001</v>
      </c>
      <c r="EL60" t="s">
        <v>31</v>
      </c>
      <c r="EM60" t="s">
        <v>32</v>
      </c>
      <c r="EO60" t="s">
        <v>33</v>
      </c>
      <c r="EQ60">
        <v>131072</v>
      </c>
      <c r="ER60">
        <v>3040.68</v>
      </c>
      <c r="ES60">
        <v>0</v>
      </c>
      <c r="ET60">
        <v>3040.68</v>
      </c>
      <c r="EU60">
        <v>326.57</v>
      </c>
      <c r="EV60">
        <v>0</v>
      </c>
      <c r="EW60">
        <v>0</v>
      </c>
      <c r="EX60">
        <v>24.19</v>
      </c>
      <c r="EY60">
        <v>0</v>
      </c>
      <c r="FQ60">
        <v>0</v>
      </c>
      <c r="FR60">
        <v>0</v>
      </c>
      <c r="FS60">
        <v>0</v>
      </c>
      <c r="FX60">
        <v>92</v>
      </c>
      <c r="FY60">
        <v>46</v>
      </c>
      <c r="GA60" t="s">
        <v>3</v>
      </c>
      <c r="GD60">
        <v>1</v>
      </c>
      <c r="GF60">
        <v>-317093711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>ROUND(IF(AND(BH60=3,BI60=3,FS60&lt;&gt;0),P60,0),0)</f>
        <v>0</v>
      </c>
      <c r="GM60">
        <f>ROUND(O60+X60+Y60,0)+GX60</f>
        <v>28210</v>
      </c>
      <c r="GN60">
        <f>IF(OR(BI60=0,BI60=1),GM60-GX60,0)</f>
        <v>28210</v>
      </c>
      <c r="GO60">
        <f>IF(BI60=2,GM60-GX60,0)</f>
        <v>0</v>
      </c>
      <c r="GP60">
        <f>IF(BI60=4,GM60-GX60,0)</f>
        <v>0</v>
      </c>
      <c r="GR60">
        <v>0</v>
      </c>
      <c r="GS60">
        <v>3</v>
      </c>
      <c r="GT60">
        <v>0</v>
      </c>
      <c r="GU60" t="s">
        <v>3</v>
      </c>
      <c r="GV60">
        <f>ROUND((GT60),2)</f>
        <v>0</v>
      </c>
      <c r="GW60">
        <v>1</v>
      </c>
      <c r="GX60">
        <f>ROUND(HC60*I60,0)</f>
        <v>0</v>
      </c>
      <c r="HA60">
        <v>0</v>
      </c>
      <c r="HB60">
        <v>0</v>
      </c>
      <c r="HC60">
        <f>GV60*GW60</f>
        <v>0</v>
      </c>
      <c r="HE60" t="s">
        <v>3</v>
      </c>
      <c r="HF60" t="s">
        <v>3</v>
      </c>
      <c r="HM60" t="s">
        <v>3</v>
      </c>
      <c r="HN60" t="s">
        <v>34</v>
      </c>
      <c r="HO60" t="s">
        <v>35</v>
      </c>
      <c r="HP60" t="s">
        <v>31</v>
      </c>
      <c r="HQ60" t="s">
        <v>31</v>
      </c>
      <c r="HS60">
        <v>0</v>
      </c>
      <c r="IK60">
        <v>0</v>
      </c>
    </row>
    <row r="61" spans="1:255" x14ac:dyDescent="0.2">
      <c r="A61" s="2">
        <v>19</v>
      </c>
      <c r="B61" s="2">
        <v>1</v>
      </c>
      <c r="C61" s="2"/>
      <c r="D61" s="2"/>
      <c r="E61" s="2"/>
      <c r="F61" s="2" t="s">
        <v>3</v>
      </c>
      <c r="G61" s="2" t="s">
        <v>40</v>
      </c>
      <c r="H61" s="2" t="s">
        <v>3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>
        <v>1</v>
      </c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 s="2">
        <v>17</v>
      </c>
      <c r="B62" s="2">
        <v>1</v>
      </c>
      <c r="C62" s="2">
        <f>ROW(SmtRes!A98)</f>
        <v>98</v>
      </c>
      <c r="D62" s="2">
        <f>ROW(EtalonRes!A98)</f>
        <v>98</v>
      </c>
      <c r="E62" s="2" t="s">
        <v>68</v>
      </c>
      <c r="F62" s="2" t="s">
        <v>42</v>
      </c>
      <c r="G62" s="2" t="s">
        <v>43</v>
      </c>
      <c r="H62" s="2" t="s">
        <v>26</v>
      </c>
      <c r="I62" s="2">
        <f>ROUND(ROUND((63.2*6)/1000,4),7)</f>
        <v>0.37919999999999998</v>
      </c>
      <c r="J62" s="2">
        <v>0</v>
      </c>
      <c r="K62" s="2">
        <f>ROUND(ROUND((63.2*6)/1000,4),7)</f>
        <v>0.37919999999999998</v>
      </c>
      <c r="L62" s="2"/>
      <c r="M62" s="2"/>
      <c r="N62" s="2"/>
      <c r="O62" s="2">
        <f>ROUND(CP62,2)</f>
        <v>153.44999999999999</v>
      </c>
      <c r="P62" s="2">
        <f>ROUND(CQ62*I62,2)</f>
        <v>0</v>
      </c>
      <c r="Q62" s="2">
        <f>ROUND(CR62*I62,2)</f>
        <v>153.44999999999999</v>
      </c>
      <c r="R62" s="2">
        <f>ROUND(CS62*I62,2)</f>
        <v>14.44</v>
      </c>
      <c r="S62" s="2">
        <f>ROUND(CT62*I62,2)</f>
        <v>0</v>
      </c>
      <c r="T62" s="2">
        <f>ROUND(CU62*I62,2)</f>
        <v>0</v>
      </c>
      <c r="U62" s="2">
        <f>ROUND(CV62*I62,7)</f>
        <v>0</v>
      </c>
      <c r="V62" s="2">
        <f>ROUND(CW62*I62,7)</f>
        <v>1.0693440000000001</v>
      </c>
      <c r="W62" s="2">
        <f>ROUND(CX62*I62,2)</f>
        <v>0</v>
      </c>
      <c r="X62" s="2">
        <f>ROUND(CY62,2)</f>
        <v>13.28</v>
      </c>
      <c r="Y62" s="2">
        <f>ROUND(CZ62,2)</f>
        <v>6.64</v>
      </c>
      <c r="Z62" s="2"/>
      <c r="AA62" s="2">
        <v>64859178</v>
      </c>
      <c r="AB62" s="2">
        <f>ROUND((AC62+AD62+AF62),2)</f>
        <v>404.68</v>
      </c>
      <c r="AC62" s="2">
        <f>ROUND((ES62),2)</f>
        <v>0</v>
      </c>
      <c r="AD62" s="2">
        <f>ROUND(((((ET62*ROUND((0.2+1),7)))-((EU62*ROUND((0.2+1),7))))+AE62),2)</f>
        <v>404.68</v>
      </c>
      <c r="AE62" s="2">
        <f>ROUND(((EU62*ROUND((0.2+1),7))),2)</f>
        <v>38.08</v>
      </c>
      <c r="AF62" s="2">
        <f>ROUND(((EV62*ROUND((0.2+1),7))),2)</f>
        <v>0</v>
      </c>
      <c r="AG62" s="2">
        <f>ROUND((AP62),2)</f>
        <v>0</v>
      </c>
      <c r="AH62" s="2">
        <f>((EW62*ROUND((0.2+1),7)))</f>
        <v>0</v>
      </c>
      <c r="AI62" s="2">
        <f>((EX62*ROUND((0.2+1),7)))</f>
        <v>2.82</v>
      </c>
      <c r="AJ62" s="2">
        <f>(AS62)</f>
        <v>0</v>
      </c>
      <c r="AK62" s="2">
        <v>337.23</v>
      </c>
      <c r="AL62" s="2">
        <v>0</v>
      </c>
      <c r="AM62" s="2">
        <v>337.23</v>
      </c>
      <c r="AN62" s="2">
        <v>31.73</v>
      </c>
      <c r="AO62" s="2">
        <v>0</v>
      </c>
      <c r="AP62" s="2">
        <v>0</v>
      </c>
      <c r="AQ62" s="2">
        <v>0</v>
      </c>
      <c r="AR62" s="2">
        <v>2.35</v>
      </c>
      <c r="AS62" s="2">
        <v>0</v>
      </c>
      <c r="AT62" s="2">
        <v>92</v>
      </c>
      <c r="AU62" s="2">
        <v>46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44</v>
      </c>
      <c r="BK62" s="2"/>
      <c r="BL62" s="2"/>
      <c r="BM62" s="2">
        <v>1001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92</v>
      </c>
      <c r="CA62" s="2">
        <v>46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308</v>
      </c>
      <c r="CO62" s="2">
        <v>0</v>
      </c>
      <c r="CP62" s="2">
        <f>(P62+Q62+S62)</f>
        <v>153.44999999999999</v>
      </c>
      <c r="CQ62" s="2">
        <f>AC62*BC62</f>
        <v>0</v>
      </c>
      <c r="CR62" s="2">
        <f>((((ET62*ROUND((0.2+1),7)))*BB62-((EU62*ROUND((0.2+1),7)))*BS62)+AE62*BS62)</f>
        <v>404.67999999999995</v>
      </c>
      <c r="CS62" s="2">
        <f>AE62*BS62</f>
        <v>38.08</v>
      </c>
      <c r="CT62" s="2">
        <f>AF62*BA62</f>
        <v>0</v>
      </c>
      <c r="CU62" s="2">
        <f t="shared" ref="CU62:CX63" si="55">AG62</f>
        <v>0</v>
      </c>
      <c r="CV62" s="2">
        <f t="shared" si="55"/>
        <v>0</v>
      </c>
      <c r="CW62" s="2">
        <f t="shared" si="55"/>
        <v>2.82</v>
      </c>
      <c r="CX62" s="2">
        <f t="shared" si="55"/>
        <v>0</v>
      </c>
      <c r="CY62" s="2">
        <f>(((S62+R62)*AT62)/100)</f>
        <v>13.284800000000001</v>
      </c>
      <c r="CZ62" s="2">
        <f>(((S62+R62)*AU62)/100)</f>
        <v>6.6424000000000003</v>
      </c>
      <c r="DA62" s="2"/>
      <c r="DB62" s="2">
        <v>25</v>
      </c>
      <c r="DC62" s="2" t="s">
        <v>3</v>
      </c>
      <c r="DD62" s="2" t="s">
        <v>3</v>
      </c>
      <c r="DE62" s="2" t="s">
        <v>28</v>
      </c>
      <c r="DF62" s="2" t="s">
        <v>28</v>
      </c>
      <c r="DG62" s="2" t="s">
        <v>28</v>
      </c>
      <c r="DH62" s="2" t="s">
        <v>3</v>
      </c>
      <c r="DI62" s="2" t="s">
        <v>28</v>
      </c>
      <c r="DJ62" s="2" t="s">
        <v>28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1007</v>
      </c>
      <c r="DV62" s="2" t="s">
        <v>26</v>
      </c>
      <c r="DW62" s="2" t="s">
        <v>26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56792871</v>
      </c>
      <c r="EF62" s="2">
        <v>2</v>
      </c>
      <c r="EG62" s="2" t="s">
        <v>29</v>
      </c>
      <c r="EH62" s="2">
        <v>1</v>
      </c>
      <c r="EI62" s="2" t="s">
        <v>30</v>
      </c>
      <c r="EJ62" s="2">
        <v>1</v>
      </c>
      <c r="EK62" s="2">
        <v>1001</v>
      </c>
      <c r="EL62" s="2" t="s">
        <v>31</v>
      </c>
      <c r="EM62" s="2" t="s">
        <v>32</v>
      </c>
      <c r="EN62" s="2"/>
      <c r="EO62" s="2" t="s">
        <v>33</v>
      </c>
      <c r="EP62" s="2"/>
      <c r="EQ62" s="2">
        <v>131072</v>
      </c>
      <c r="ER62" s="2">
        <v>337.23</v>
      </c>
      <c r="ES62" s="2">
        <v>0</v>
      </c>
      <c r="ET62" s="2">
        <v>337.23</v>
      </c>
      <c r="EU62" s="2">
        <v>31.73</v>
      </c>
      <c r="EV62" s="2">
        <v>0</v>
      </c>
      <c r="EW62" s="2">
        <v>0</v>
      </c>
      <c r="EX62" s="2">
        <v>2.35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92</v>
      </c>
      <c r="FY62" s="2">
        <v>46</v>
      </c>
      <c r="FZ62" s="2"/>
      <c r="GA62" s="2" t="s">
        <v>3</v>
      </c>
      <c r="GB62" s="2"/>
      <c r="GC62" s="2"/>
      <c r="GD62" s="2">
        <v>1</v>
      </c>
      <c r="GE62" s="2"/>
      <c r="GF62" s="2">
        <v>-244519476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>ROUND(IF(AND(BH62=3,BI62=3,FS62&lt;&gt;0),P62,0),2)</f>
        <v>0</v>
      </c>
      <c r="GM62" s="2">
        <f>ROUND(O62+X62+Y62,2)+GX62</f>
        <v>173.37</v>
      </c>
      <c r="GN62" s="2">
        <f>IF(OR(BI62=0,BI62=1),GM62-GX62,0)</f>
        <v>173.37</v>
      </c>
      <c r="GO62" s="2">
        <f>IF(BI62=2,GM62-GX62,0)</f>
        <v>0</v>
      </c>
      <c r="GP62" s="2">
        <f>IF(BI62=4,GM62-GX62,0)</f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>ROUND((GT62),2)</f>
        <v>0</v>
      </c>
      <c r="GW62" s="2">
        <v>1</v>
      </c>
      <c r="GX62" s="2">
        <f>ROUND(HC62*I62,2)</f>
        <v>0</v>
      </c>
      <c r="GY62" s="2"/>
      <c r="GZ62" s="2"/>
      <c r="HA62" s="2">
        <v>0</v>
      </c>
      <c r="HB62" s="2">
        <v>0</v>
      </c>
      <c r="HC62" s="2">
        <f>GV62*GW62</f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34</v>
      </c>
      <c r="HO62" s="2" t="s">
        <v>35</v>
      </c>
      <c r="HP62" s="2" t="s">
        <v>31</v>
      </c>
      <c r="HQ62" s="2" t="s">
        <v>31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ROW(SmtRes!A100)</f>
        <v>100</v>
      </c>
      <c r="D63">
        <f>ROW(EtalonRes!A100)</f>
        <v>100</v>
      </c>
      <c r="E63" t="s">
        <v>68</v>
      </c>
      <c r="F63" t="s">
        <v>42</v>
      </c>
      <c r="G63" t="s">
        <v>43</v>
      </c>
      <c r="H63" t="s">
        <v>26</v>
      </c>
      <c r="I63">
        <f>ROUND(ROUND((63.2*6)/1000,4),7)</f>
        <v>0.37919999999999998</v>
      </c>
      <c r="J63">
        <v>0</v>
      </c>
      <c r="K63">
        <f>ROUND(ROUND((63.2*6)/1000,4),7)</f>
        <v>0.37919999999999998</v>
      </c>
      <c r="O63">
        <f>ROUND(CP63,0)</f>
        <v>2118</v>
      </c>
      <c r="P63">
        <f>ROUND(CQ63*I63,0)</f>
        <v>0</v>
      </c>
      <c r="Q63">
        <f>ROUND(CR63*I63,0)</f>
        <v>2118</v>
      </c>
      <c r="R63">
        <f>ROUND(CS63*I63,0)</f>
        <v>735</v>
      </c>
      <c r="S63">
        <f>ROUND(CT63*I63,0)</f>
        <v>0</v>
      </c>
      <c r="T63">
        <f>ROUND(CU63*I63,0)</f>
        <v>0</v>
      </c>
      <c r="U63">
        <f>ROUND(CV63*I63,7)</f>
        <v>0</v>
      </c>
      <c r="V63">
        <f>ROUND(CW63*I63,7)</f>
        <v>1.0693440000000001</v>
      </c>
      <c r="W63">
        <f>ROUND(CX63*I63,0)</f>
        <v>0</v>
      </c>
      <c r="X63">
        <f>ROUND(CY63,0)</f>
        <v>676</v>
      </c>
      <c r="Y63">
        <f>ROUND(CZ63,0)</f>
        <v>338</v>
      </c>
      <c r="AA63">
        <v>64859175</v>
      </c>
      <c r="AB63">
        <f>ROUND((AC63+AD63+AF63),2)</f>
        <v>404.68</v>
      </c>
      <c r="AC63">
        <f>ROUND((ES63),2)</f>
        <v>0</v>
      </c>
      <c r="AD63">
        <f>ROUND(((((ET63*ROUND((0.2+1),7)))-((EU63*ROUND((0.2+1),7))))+AE63),2)</f>
        <v>404.68</v>
      </c>
      <c r="AE63">
        <f>ROUND(((EU63*ROUND((0.2+1),7))),2)</f>
        <v>38.08</v>
      </c>
      <c r="AF63">
        <f>ROUND(((EV63*ROUND((0.2+1),7))),2)</f>
        <v>0</v>
      </c>
      <c r="AG63">
        <f>ROUND((AP63),2)</f>
        <v>0</v>
      </c>
      <c r="AH63">
        <f>((EW63*ROUND((0.2+1),7)))</f>
        <v>0</v>
      </c>
      <c r="AI63">
        <f>((EX63*ROUND((0.2+1),7)))</f>
        <v>2.82</v>
      </c>
      <c r="AJ63">
        <f>(AS63)</f>
        <v>0</v>
      </c>
      <c r="AK63">
        <v>337.23</v>
      </c>
      <c r="AL63">
        <v>0</v>
      </c>
      <c r="AM63">
        <v>337.23</v>
      </c>
      <c r="AN63">
        <v>31.73</v>
      </c>
      <c r="AO63">
        <v>0</v>
      </c>
      <c r="AP63">
        <v>0</v>
      </c>
      <c r="AQ63">
        <v>0</v>
      </c>
      <c r="AR63">
        <v>2.35</v>
      </c>
      <c r="AS63">
        <v>0</v>
      </c>
      <c r="AT63">
        <v>92</v>
      </c>
      <c r="AU63">
        <v>46</v>
      </c>
      <c r="AV63">
        <v>1</v>
      </c>
      <c r="AW63">
        <v>1</v>
      </c>
      <c r="AZ63">
        <v>1</v>
      </c>
      <c r="BA63">
        <v>50.93</v>
      </c>
      <c r="BB63">
        <v>13.8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44</v>
      </c>
      <c r="BM63">
        <v>1001</v>
      </c>
      <c r="BN63">
        <v>0</v>
      </c>
      <c r="BO63" t="s">
        <v>42</v>
      </c>
      <c r="BP63">
        <v>1</v>
      </c>
      <c r="BQ63">
        <v>2</v>
      </c>
      <c r="BR63">
        <v>0</v>
      </c>
      <c r="BS63">
        <v>50.93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92</v>
      </c>
      <c r="CA63">
        <v>46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308</v>
      </c>
      <c r="CO63">
        <v>0</v>
      </c>
      <c r="CP63">
        <f>(P63+Q63+S63)</f>
        <v>2118</v>
      </c>
      <c r="CQ63">
        <f>AC63*BC63</f>
        <v>0</v>
      </c>
      <c r="CR63">
        <f>((((ET63*ROUND((0.2+1),7)))*BB63-((EU63*ROUND((0.2+1),7)))*BS63)+AE63*BS63)</f>
        <v>5584.7325199999996</v>
      </c>
      <c r="CS63">
        <f>AE63*BS63</f>
        <v>1939.4143999999999</v>
      </c>
      <c r="CT63">
        <f>AF63*BA63</f>
        <v>0</v>
      </c>
      <c r="CU63">
        <f t="shared" si="55"/>
        <v>0</v>
      </c>
      <c r="CV63">
        <f t="shared" si="55"/>
        <v>0</v>
      </c>
      <c r="CW63">
        <f t="shared" si="55"/>
        <v>2.82</v>
      </c>
      <c r="CX63">
        <f t="shared" si="55"/>
        <v>0</v>
      </c>
      <c r="CY63">
        <f>(((S63+R63)*AT63)/100)</f>
        <v>676.2</v>
      </c>
      <c r="CZ63">
        <f>(((S63+R63)*AU63)/100)</f>
        <v>338.1</v>
      </c>
      <c r="DB63">
        <v>26</v>
      </c>
      <c r="DC63" t="s">
        <v>3</v>
      </c>
      <c r="DD63" t="s">
        <v>3</v>
      </c>
      <c r="DE63" t="s">
        <v>28</v>
      </c>
      <c r="DF63" t="s">
        <v>28</v>
      </c>
      <c r="DG63" t="s">
        <v>28</v>
      </c>
      <c r="DH63" t="s">
        <v>3</v>
      </c>
      <c r="DI63" t="s">
        <v>28</v>
      </c>
      <c r="DJ63" t="s">
        <v>28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1007</v>
      </c>
      <c r="DV63" t="s">
        <v>26</v>
      </c>
      <c r="DW63" t="s">
        <v>26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56792871</v>
      </c>
      <c r="EF63">
        <v>2</v>
      </c>
      <c r="EG63" t="s">
        <v>29</v>
      </c>
      <c r="EH63">
        <v>1</v>
      </c>
      <c r="EI63" t="s">
        <v>30</v>
      </c>
      <c r="EJ63">
        <v>1</v>
      </c>
      <c r="EK63">
        <v>1001</v>
      </c>
      <c r="EL63" t="s">
        <v>31</v>
      </c>
      <c r="EM63" t="s">
        <v>32</v>
      </c>
      <c r="EO63" t="s">
        <v>33</v>
      </c>
      <c r="EQ63">
        <v>131072</v>
      </c>
      <c r="ER63">
        <v>337.23</v>
      </c>
      <c r="ES63">
        <v>0</v>
      </c>
      <c r="ET63">
        <v>337.23</v>
      </c>
      <c r="EU63">
        <v>31.73</v>
      </c>
      <c r="EV63">
        <v>0</v>
      </c>
      <c r="EW63">
        <v>0</v>
      </c>
      <c r="EX63">
        <v>2.35</v>
      </c>
      <c r="EY63">
        <v>0</v>
      </c>
      <c r="FQ63">
        <v>0</v>
      </c>
      <c r="FR63">
        <v>0</v>
      </c>
      <c r="FS63">
        <v>0</v>
      </c>
      <c r="FX63">
        <v>92</v>
      </c>
      <c r="FY63">
        <v>46</v>
      </c>
      <c r="GA63" t="s">
        <v>3</v>
      </c>
      <c r="GD63">
        <v>1</v>
      </c>
      <c r="GF63">
        <v>-244519476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>ROUND(IF(AND(BH63=3,BI63=3,FS63&lt;&gt;0),P63,0),0)</f>
        <v>0</v>
      </c>
      <c r="GM63">
        <f>ROUND(O63+X63+Y63,0)+GX63</f>
        <v>3132</v>
      </c>
      <c r="GN63">
        <f>IF(OR(BI63=0,BI63=1),GM63-GX63,0)</f>
        <v>3132</v>
      </c>
      <c r="GO63">
        <f>IF(BI63=2,GM63-GX63,0)</f>
        <v>0</v>
      </c>
      <c r="GP63">
        <f>IF(BI63=4,GM63-GX63,0)</f>
        <v>0</v>
      </c>
      <c r="GR63">
        <v>0</v>
      </c>
      <c r="GS63">
        <v>3</v>
      </c>
      <c r="GT63">
        <v>0</v>
      </c>
      <c r="GU63" t="s">
        <v>3</v>
      </c>
      <c r="GV63">
        <f>ROUND((GT63),2)</f>
        <v>0</v>
      </c>
      <c r="GW63">
        <v>1</v>
      </c>
      <c r="GX63">
        <f>ROUND(HC63*I63,0)</f>
        <v>0</v>
      </c>
      <c r="HA63">
        <v>0</v>
      </c>
      <c r="HB63">
        <v>0</v>
      </c>
      <c r="HC63">
        <f>GV63*GW63</f>
        <v>0</v>
      </c>
      <c r="HE63" t="s">
        <v>3</v>
      </c>
      <c r="HF63" t="s">
        <v>3</v>
      </c>
      <c r="HM63" t="s">
        <v>3</v>
      </c>
      <c r="HN63" t="s">
        <v>34</v>
      </c>
      <c r="HO63" t="s">
        <v>35</v>
      </c>
      <c r="HP63" t="s">
        <v>31</v>
      </c>
      <c r="HQ63" t="s">
        <v>31</v>
      </c>
      <c r="HS63">
        <v>0</v>
      </c>
      <c r="IK63">
        <v>0</v>
      </c>
    </row>
    <row r="64" spans="1:255" x14ac:dyDescent="0.2">
      <c r="A64" s="2">
        <v>19</v>
      </c>
      <c r="B64" s="2">
        <v>1</v>
      </c>
      <c r="C64" s="2"/>
      <c r="D64" s="2"/>
      <c r="E64" s="2"/>
      <c r="F64" s="2" t="s">
        <v>3</v>
      </c>
      <c r="G64" s="2" t="s">
        <v>69</v>
      </c>
      <c r="H64" s="2" t="s">
        <v>3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>
        <v>1</v>
      </c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 s="2">
        <v>17</v>
      </c>
      <c r="B65" s="2">
        <v>1</v>
      </c>
      <c r="C65" s="2">
        <f>ROW(SmtRes!A102)</f>
        <v>102</v>
      </c>
      <c r="D65" s="2">
        <f>ROW(EtalonRes!A102)</f>
        <v>102</v>
      </c>
      <c r="E65" s="2" t="s">
        <v>70</v>
      </c>
      <c r="F65" s="2" t="s">
        <v>24</v>
      </c>
      <c r="G65" s="2" t="s">
        <v>25</v>
      </c>
      <c r="H65" s="2" t="s">
        <v>26</v>
      </c>
      <c r="I65" s="2">
        <f>ROUND(ROUND((35)/1000,4),7)</f>
        <v>3.5000000000000003E-2</v>
      </c>
      <c r="J65" s="2">
        <v>0</v>
      </c>
      <c r="K65" s="2">
        <f>ROUND(ROUND((35)/1000,4),7)</f>
        <v>3.5000000000000003E-2</v>
      </c>
      <c r="L65" s="2"/>
      <c r="M65" s="2"/>
      <c r="N65" s="2"/>
      <c r="O65" s="2">
        <f>ROUND(CP65,2)</f>
        <v>127.71</v>
      </c>
      <c r="P65" s="2">
        <f>ROUND(CQ65*I65,2)</f>
        <v>0</v>
      </c>
      <c r="Q65" s="2">
        <f>ROUND(CR65*I65,2)</f>
        <v>127.71</v>
      </c>
      <c r="R65" s="2">
        <f>ROUND(CS65*I65,2)</f>
        <v>13.72</v>
      </c>
      <c r="S65" s="2">
        <f>ROUND(CT65*I65,2)</f>
        <v>0</v>
      </c>
      <c r="T65" s="2">
        <f>ROUND(CU65*I65,2)</f>
        <v>0</v>
      </c>
      <c r="U65" s="2">
        <f>ROUND(CV65*I65,7)</f>
        <v>0</v>
      </c>
      <c r="V65" s="2">
        <f>ROUND(CW65*I65,7)</f>
        <v>1.0159800000000001</v>
      </c>
      <c r="W65" s="2">
        <f>ROUND(CX65*I65,2)</f>
        <v>0</v>
      </c>
      <c r="X65" s="2">
        <f>ROUND(CY65,2)</f>
        <v>12.62</v>
      </c>
      <c r="Y65" s="2">
        <f>ROUND(CZ65,2)</f>
        <v>6.31</v>
      </c>
      <c r="Z65" s="2"/>
      <c r="AA65" s="2">
        <v>64859178</v>
      </c>
      <c r="AB65" s="2">
        <f>ROUND((AC65+AD65+AF65),2)</f>
        <v>3648.81</v>
      </c>
      <c r="AC65" s="2">
        <f>ROUND((ES65),2)</f>
        <v>0</v>
      </c>
      <c r="AD65" s="2">
        <f>ROUND(((((ET65*ROUND((0.2+1),7)))-((EU65*ROUND((0.2+1),7))))+AE65),2)</f>
        <v>3648.81</v>
      </c>
      <c r="AE65" s="2">
        <f t="shared" ref="AE65:AF68" si="56">ROUND(((EU65*ROUND((0.2+1),7))),2)</f>
        <v>391.88</v>
      </c>
      <c r="AF65" s="2">
        <f t="shared" si="56"/>
        <v>0</v>
      </c>
      <c r="AG65" s="2">
        <f>ROUND((AP65),2)</f>
        <v>0</v>
      </c>
      <c r="AH65" s="2">
        <f t="shared" ref="AH65:AI68" si="57">((EW65*ROUND((0.2+1),7)))</f>
        <v>0</v>
      </c>
      <c r="AI65" s="2">
        <f t="shared" si="57"/>
        <v>29.027999999999999</v>
      </c>
      <c r="AJ65" s="2">
        <f>(AS65)</f>
        <v>0</v>
      </c>
      <c r="AK65" s="2">
        <v>3040.68</v>
      </c>
      <c r="AL65" s="2">
        <v>0</v>
      </c>
      <c r="AM65" s="2">
        <v>3040.68</v>
      </c>
      <c r="AN65" s="2">
        <v>326.57</v>
      </c>
      <c r="AO65" s="2">
        <v>0</v>
      </c>
      <c r="AP65" s="2">
        <v>0</v>
      </c>
      <c r="AQ65" s="2">
        <v>0</v>
      </c>
      <c r="AR65" s="2">
        <v>24.19</v>
      </c>
      <c r="AS65" s="2">
        <v>0</v>
      </c>
      <c r="AT65" s="2">
        <v>92</v>
      </c>
      <c r="AU65" s="2">
        <v>46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1</v>
      </c>
      <c r="BJ65" s="2" t="s">
        <v>27</v>
      </c>
      <c r="BK65" s="2"/>
      <c r="BL65" s="2"/>
      <c r="BM65" s="2">
        <v>1001</v>
      </c>
      <c r="BN65" s="2">
        <v>0</v>
      </c>
      <c r="BO65" s="2" t="s">
        <v>3</v>
      </c>
      <c r="BP65" s="2">
        <v>0</v>
      </c>
      <c r="BQ65" s="2">
        <v>2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92</v>
      </c>
      <c r="CA65" s="2">
        <v>46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308</v>
      </c>
      <c r="CO65" s="2">
        <v>0</v>
      </c>
      <c r="CP65" s="2">
        <f>(P65+Q65+S65)</f>
        <v>127.71</v>
      </c>
      <c r="CQ65" s="2">
        <f>AC65*BC65</f>
        <v>0</v>
      </c>
      <c r="CR65" s="2">
        <f>((((ET65*ROUND((0.2+1),7)))*BB65-((EU65*ROUND((0.2+1),7)))*BS65)+AE65*BS65)</f>
        <v>3648.8119999999999</v>
      </c>
      <c r="CS65" s="2">
        <f>AE65*BS65</f>
        <v>391.88</v>
      </c>
      <c r="CT65" s="2">
        <f>AF65*BA65</f>
        <v>0</v>
      </c>
      <c r="CU65" s="2">
        <f t="shared" ref="CU65:CX68" si="58">AG65</f>
        <v>0</v>
      </c>
      <c r="CV65" s="2">
        <f t="shared" si="58"/>
        <v>0</v>
      </c>
      <c r="CW65" s="2">
        <f t="shared" si="58"/>
        <v>29.027999999999999</v>
      </c>
      <c r="CX65" s="2">
        <f t="shared" si="58"/>
        <v>0</v>
      </c>
      <c r="CY65" s="2">
        <f>(((S65+R65)*AT65)/100)</f>
        <v>12.622400000000001</v>
      </c>
      <c r="CZ65" s="2">
        <f>(((S65+R65)*AU65)/100)</f>
        <v>6.3112000000000004</v>
      </c>
      <c r="DA65" s="2"/>
      <c r="DB65" s="2">
        <v>27</v>
      </c>
      <c r="DC65" s="2" t="s">
        <v>3</v>
      </c>
      <c r="DD65" s="2" t="s">
        <v>3</v>
      </c>
      <c r="DE65" s="2" t="s">
        <v>28</v>
      </c>
      <c r="DF65" s="2" t="s">
        <v>28</v>
      </c>
      <c r="DG65" s="2" t="s">
        <v>28</v>
      </c>
      <c r="DH65" s="2" t="s">
        <v>3</v>
      </c>
      <c r="DI65" s="2" t="s">
        <v>28</v>
      </c>
      <c r="DJ65" s="2" t="s">
        <v>28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1007</v>
      </c>
      <c r="DV65" s="2" t="s">
        <v>26</v>
      </c>
      <c r="DW65" s="2" t="s">
        <v>26</v>
      </c>
      <c r="DX65" s="2">
        <v>1000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56792871</v>
      </c>
      <c r="EF65" s="2">
        <v>2</v>
      </c>
      <c r="EG65" s="2" t="s">
        <v>29</v>
      </c>
      <c r="EH65" s="2">
        <v>1</v>
      </c>
      <c r="EI65" s="2" t="s">
        <v>30</v>
      </c>
      <c r="EJ65" s="2">
        <v>1</v>
      </c>
      <c r="EK65" s="2">
        <v>1001</v>
      </c>
      <c r="EL65" s="2" t="s">
        <v>31</v>
      </c>
      <c r="EM65" s="2" t="s">
        <v>32</v>
      </c>
      <c r="EN65" s="2"/>
      <c r="EO65" s="2" t="s">
        <v>33</v>
      </c>
      <c r="EP65" s="2"/>
      <c r="EQ65" s="2">
        <v>131072</v>
      </c>
      <c r="ER65" s="2">
        <v>3040.68</v>
      </c>
      <c r="ES65" s="2">
        <v>0</v>
      </c>
      <c r="ET65" s="2">
        <v>3040.68</v>
      </c>
      <c r="EU65" s="2">
        <v>326.57</v>
      </c>
      <c r="EV65" s="2">
        <v>0</v>
      </c>
      <c r="EW65" s="2">
        <v>0</v>
      </c>
      <c r="EX65" s="2">
        <v>24.19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0</v>
      </c>
      <c r="FT65" s="2"/>
      <c r="FU65" s="2"/>
      <c r="FV65" s="2"/>
      <c r="FW65" s="2"/>
      <c r="FX65" s="2">
        <v>92</v>
      </c>
      <c r="FY65" s="2">
        <v>46</v>
      </c>
      <c r="FZ65" s="2"/>
      <c r="GA65" s="2" t="s">
        <v>3</v>
      </c>
      <c r="GB65" s="2"/>
      <c r="GC65" s="2"/>
      <c r="GD65" s="2">
        <v>1</v>
      </c>
      <c r="GE65" s="2"/>
      <c r="GF65" s="2">
        <v>-317093711</v>
      </c>
      <c r="GG65" s="2">
        <v>2</v>
      </c>
      <c r="GH65" s="2">
        <v>1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146.63999999999999</v>
      </c>
      <c r="GN65" s="2">
        <f>IF(OR(BI65=0,BI65=1),GM65-GX65,0)</f>
        <v>146.63999999999999</v>
      </c>
      <c r="GO65" s="2">
        <f>IF(BI65=2,GM65-GX65,0)</f>
        <v>0</v>
      </c>
      <c r="GP65" s="2">
        <f>IF(BI65=4,GM65-GX65,0)</f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>ROUND((GT65),2)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34</v>
      </c>
      <c r="HO65" s="2" t="s">
        <v>35</v>
      </c>
      <c r="HP65" s="2" t="s">
        <v>31</v>
      </c>
      <c r="HQ65" s="2" t="s">
        <v>31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C66">
        <f>ROW(SmtRes!A104)</f>
        <v>104</v>
      </c>
      <c r="D66">
        <f>ROW(EtalonRes!A104)</f>
        <v>104</v>
      </c>
      <c r="E66" t="s">
        <v>70</v>
      </c>
      <c r="F66" t="s">
        <v>24</v>
      </c>
      <c r="G66" t="s">
        <v>25</v>
      </c>
      <c r="H66" t="s">
        <v>26</v>
      </c>
      <c r="I66">
        <f>ROUND(ROUND((35)/1000,4),7)</f>
        <v>3.5000000000000003E-2</v>
      </c>
      <c r="J66">
        <v>0</v>
      </c>
      <c r="K66">
        <f>ROUND(ROUND((35)/1000,4),7)</f>
        <v>3.5000000000000003E-2</v>
      </c>
      <c r="O66">
        <f>ROUND(CP66,0)</f>
        <v>1640</v>
      </c>
      <c r="P66">
        <f>ROUND(CQ66*I66,0)</f>
        <v>0</v>
      </c>
      <c r="Q66">
        <f>ROUND(CR66*I66,0)</f>
        <v>1640</v>
      </c>
      <c r="R66">
        <f>ROUND(CS66*I66,0)</f>
        <v>699</v>
      </c>
      <c r="S66">
        <f>ROUND(CT66*I66,0)</f>
        <v>0</v>
      </c>
      <c r="T66">
        <f>ROUND(CU66*I66,0)</f>
        <v>0</v>
      </c>
      <c r="U66">
        <f>ROUND(CV66*I66,7)</f>
        <v>0</v>
      </c>
      <c r="V66">
        <f>ROUND(CW66*I66,7)</f>
        <v>1.0159800000000001</v>
      </c>
      <c r="W66">
        <f>ROUND(CX66*I66,0)</f>
        <v>0</v>
      </c>
      <c r="X66">
        <f>ROUND(CY66,0)</f>
        <v>643</v>
      </c>
      <c r="Y66">
        <f>ROUND(CZ66,0)</f>
        <v>322</v>
      </c>
      <c r="AA66">
        <v>64859175</v>
      </c>
      <c r="AB66">
        <f>ROUND((AC66+AD66+AF66),2)</f>
        <v>3648.81</v>
      </c>
      <c r="AC66">
        <f>ROUND((ES66),2)</f>
        <v>0</v>
      </c>
      <c r="AD66">
        <f>ROUND(((((ET66*ROUND((0.2+1),7)))-((EU66*ROUND((0.2+1),7))))+AE66),2)</f>
        <v>3648.81</v>
      </c>
      <c r="AE66">
        <f t="shared" si="56"/>
        <v>391.88</v>
      </c>
      <c r="AF66">
        <f t="shared" si="56"/>
        <v>0</v>
      </c>
      <c r="AG66">
        <f>ROUND((AP66),2)</f>
        <v>0</v>
      </c>
      <c r="AH66">
        <f t="shared" si="57"/>
        <v>0</v>
      </c>
      <c r="AI66">
        <f t="shared" si="57"/>
        <v>29.027999999999999</v>
      </c>
      <c r="AJ66">
        <f>(AS66)</f>
        <v>0</v>
      </c>
      <c r="AK66">
        <v>3040.68</v>
      </c>
      <c r="AL66">
        <v>0</v>
      </c>
      <c r="AM66">
        <v>3040.68</v>
      </c>
      <c r="AN66">
        <v>326.57</v>
      </c>
      <c r="AO66">
        <v>0</v>
      </c>
      <c r="AP66">
        <v>0</v>
      </c>
      <c r="AQ66">
        <v>0</v>
      </c>
      <c r="AR66">
        <v>24.19</v>
      </c>
      <c r="AS66">
        <v>0</v>
      </c>
      <c r="AT66">
        <v>92</v>
      </c>
      <c r="AU66">
        <v>46</v>
      </c>
      <c r="AV66">
        <v>1</v>
      </c>
      <c r="AW66">
        <v>1</v>
      </c>
      <c r="AZ66">
        <v>1</v>
      </c>
      <c r="BA66">
        <v>50.93</v>
      </c>
      <c r="BB66">
        <v>12.84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27</v>
      </c>
      <c r="BM66">
        <v>1001</v>
      </c>
      <c r="BN66">
        <v>0</v>
      </c>
      <c r="BO66" t="s">
        <v>24</v>
      </c>
      <c r="BP66">
        <v>1</v>
      </c>
      <c r="BQ66">
        <v>2</v>
      </c>
      <c r="BR66">
        <v>0</v>
      </c>
      <c r="BS66">
        <v>50.93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46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308</v>
      </c>
      <c r="CO66">
        <v>0</v>
      </c>
      <c r="CP66">
        <f>(P66+Q66+S66)</f>
        <v>1640</v>
      </c>
      <c r="CQ66">
        <f>AC66*BC66</f>
        <v>0</v>
      </c>
      <c r="CR66">
        <f>((((ET66*ROUND((0.2+1),7)))*BB66-((EU66*ROUND((0.2+1),7)))*BS66)+AE66*BS66)</f>
        <v>46850.593719999997</v>
      </c>
      <c r="CS66">
        <f>AE66*BS66</f>
        <v>19958.448400000001</v>
      </c>
      <c r="CT66">
        <f>AF66*BA66</f>
        <v>0</v>
      </c>
      <c r="CU66">
        <f t="shared" si="58"/>
        <v>0</v>
      </c>
      <c r="CV66">
        <f t="shared" si="58"/>
        <v>0</v>
      </c>
      <c r="CW66">
        <f t="shared" si="58"/>
        <v>29.027999999999999</v>
      </c>
      <c r="CX66">
        <f t="shared" si="58"/>
        <v>0</v>
      </c>
      <c r="CY66">
        <f>(((S66+R66)*AT66)/100)</f>
        <v>643.08000000000004</v>
      </c>
      <c r="CZ66">
        <f>(((S66+R66)*AU66)/100)</f>
        <v>321.54000000000002</v>
      </c>
      <c r="DB66">
        <v>28</v>
      </c>
      <c r="DC66" t="s">
        <v>3</v>
      </c>
      <c r="DD66" t="s">
        <v>3</v>
      </c>
      <c r="DE66" t="s">
        <v>28</v>
      </c>
      <c r="DF66" t="s">
        <v>28</v>
      </c>
      <c r="DG66" t="s">
        <v>28</v>
      </c>
      <c r="DH66" t="s">
        <v>3</v>
      </c>
      <c r="DI66" t="s">
        <v>28</v>
      </c>
      <c r="DJ66" t="s">
        <v>28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26</v>
      </c>
      <c r="DW66" t="s">
        <v>26</v>
      </c>
      <c r="DX66">
        <v>1000</v>
      </c>
      <c r="DZ66" t="s">
        <v>3</v>
      </c>
      <c r="EA66" t="s">
        <v>3</v>
      </c>
      <c r="EB66" t="s">
        <v>3</v>
      </c>
      <c r="EC66" t="s">
        <v>3</v>
      </c>
      <c r="EE66">
        <v>56792871</v>
      </c>
      <c r="EF66">
        <v>2</v>
      </c>
      <c r="EG66" t="s">
        <v>29</v>
      </c>
      <c r="EH66">
        <v>1</v>
      </c>
      <c r="EI66" t="s">
        <v>30</v>
      </c>
      <c r="EJ66">
        <v>1</v>
      </c>
      <c r="EK66">
        <v>1001</v>
      </c>
      <c r="EL66" t="s">
        <v>31</v>
      </c>
      <c r="EM66" t="s">
        <v>32</v>
      </c>
      <c r="EO66" t="s">
        <v>33</v>
      </c>
      <c r="EQ66">
        <v>131072</v>
      </c>
      <c r="ER66">
        <v>3040.68</v>
      </c>
      <c r="ES66">
        <v>0</v>
      </c>
      <c r="ET66">
        <v>3040.68</v>
      </c>
      <c r="EU66">
        <v>326.57</v>
      </c>
      <c r="EV66">
        <v>0</v>
      </c>
      <c r="EW66">
        <v>0</v>
      </c>
      <c r="EX66">
        <v>24.19</v>
      </c>
      <c r="EY66">
        <v>0</v>
      </c>
      <c r="FQ66">
        <v>0</v>
      </c>
      <c r="FR66">
        <v>0</v>
      </c>
      <c r="FS66">
        <v>0</v>
      </c>
      <c r="FX66">
        <v>92</v>
      </c>
      <c r="FY66">
        <v>46</v>
      </c>
      <c r="GA66" t="s">
        <v>3</v>
      </c>
      <c r="GD66">
        <v>1</v>
      </c>
      <c r="GF66">
        <v>-317093711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ROUND(IF(AND(BH66=3,BI66=3,FS66&lt;&gt;0),P66,0),0)</f>
        <v>0</v>
      </c>
      <c r="GM66">
        <f>ROUND(O66+X66+Y66,0)+GX66</f>
        <v>2605</v>
      </c>
      <c r="GN66">
        <f>IF(OR(BI66=0,BI66=1),GM66-GX66,0)</f>
        <v>2605</v>
      </c>
      <c r="GO66">
        <f>IF(BI66=2,GM66-GX66,0)</f>
        <v>0</v>
      </c>
      <c r="GP66">
        <f>IF(BI66=4,GM66-GX66,0)</f>
        <v>0</v>
      </c>
      <c r="GR66">
        <v>0</v>
      </c>
      <c r="GS66">
        <v>3</v>
      </c>
      <c r="GT66">
        <v>0</v>
      </c>
      <c r="GU66" t="s">
        <v>3</v>
      </c>
      <c r="GV66">
        <f>ROUND((GT66),2)</f>
        <v>0</v>
      </c>
      <c r="GW66">
        <v>1</v>
      </c>
      <c r="GX66">
        <f>ROUND(HC66*I66,0)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34</v>
      </c>
      <c r="HO66" t="s">
        <v>35</v>
      </c>
      <c r="HP66" t="s">
        <v>31</v>
      </c>
      <c r="HQ66" t="s">
        <v>31</v>
      </c>
      <c r="HS66">
        <v>0</v>
      </c>
      <c r="IK66">
        <v>0</v>
      </c>
    </row>
    <row r="67" spans="1:255" x14ac:dyDescent="0.2">
      <c r="A67" s="2">
        <v>17</v>
      </c>
      <c r="B67" s="2">
        <v>1</v>
      </c>
      <c r="C67" s="2">
        <f>ROW(SmtRes!A106)</f>
        <v>106</v>
      </c>
      <c r="D67" s="2">
        <f>ROW(EtalonRes!A106)</f>
        <v>106</v>
      </c>
      <c r="E67" s="2" t="s">
        <v>71</v>
      </c>
      <c r="F67" s="2" t="s">
        <v>42</v>
      </c>
      <c r="G67" s="2" t="s">
        <v>43</v>
      </c>
      <c r="H67" s="2" t="s">
        <v>26</v>
      </c>
      <c r="I67" s="2">
        <f>ROUND(ROUND((35)/1000,4),7)</f>
        <v>3.5000000000000003E-2</v>
      </c>
      <c r="J67" s="2">
        <v>0</v>
      </c>
      <c r="K67" s="2">
        <f>ROUND(ROUND((35)/1000,4),7)</f>
        <v>3.5000000000000003E-2</v>
      </c>
      <c r="L67" s="2"/>
      <c r="M67" s="2"/>
      <c r="N67" s="2"/>
      <c r="O67" s="2">
        <f>ROUND(CP67,2)</f>
        <v>14.16</v>
      </c>
      <c r="P67" s="2">
        <f>ROUND(CQ67*I67,2)</f>
        <v>0</v>
      </c>
      <c r="Q67" s="2">
        <f>ROUND(CR67*I67,2)</f>
        <v>14.16</v>
      </c>
      <c r="R67" s="2">
        <f>ROUND(CS67*I67,2)</f>
        <v>1.33</v>
      </c>
      <c r="S67" s="2">
        <f>ROUND(CT67*I67,2)</f>
        <v>0</v>
      </c>
      <c r="T67" s="2">
        <f>ROUND(CU67*I67,2)</f>
        <v>0</v>
      </c>
      <c r="U67" s="2">
        <f>ROUND(CV67*I67,7)</f>
        <v>0</v>
      </c>
      <c r="V67" s="2">
        <f>ROUND(CW67*I67,7)</f>
        <v>9.8699999999999996E-2</v>
      </c>
      <c r="W67" s="2">
        <f>ROUND(CX67*I67,2)</f>
        <v>0</v>
      </c>
      <c r="X67" s="2">
        <f>ROUND(CY67,2)</f>
        <v>1.22</v>
      </c>
      <c r="Y67" s="2">
        <f>ROUND(CZ67,2)</f>
        <v>0.61</v>
      </c>
      <c r="Z67" s="2"/>
      <c r="AA67" s="2">
        <v>64859178</v>
      </c>
      <c r="AB67" s="2">
        <f>ROUND((AC67+AD67+AF67),2)</f>
        <v>404.68</v>
      </c>
      <c r="AC67" s="2">
        <f>ROUND((ES67),2)</f>
        <v>0</v>
      </c>
      <c r="AD67" s="2">
        <f>ROUND(((((ET67*ROUND((0.2+1),7)))-((EU67*ROUND((0.2+1),7))))+AE67),2)</f>
        <v>404.68</v>
      </c>
      <c r="AE67" s="2">
        <f t="shared" si="56"/>
        <v>38.08</v>
      </c>
      <c r="AF67" s="2">
        <f t="shared" si="56"/>
        <v>0</v>
      </c>
      <c r="AG67" s="2">
        <f>ROUND((AP67),2)</f>
        <v>0</v>
      </c>
      <c r="AH67" s="2">
        <f t="shared" si="57"/>
        <v>0</v>
      </c>
      <c r="AI67" s="2">
        <f t="shared" si="57"/>
        <v>2.82</v>
      </c>
      <c r="AJ67" s="2">
        <f>(AS67)</f>
        <v>0</v>
      </c>
      <c r="AK67" s="2">
        <v>337.23</v>
      </c>
      <c r="AL67" s="2">
        <v>0</v>
      </c>
      <c r="AM67" s="2">
        <v>337.23</v>
      </c>
      <c r="AN67" s="2">
        <v>31.73</v>
      </c>
      <c r="AO67" s="2">
        <v>0</v>
      </c>
      <c r="AP67" s="2">
        <v>0</v>
      </c>
      <c r="AQ67" s="2">
        <v>0</v>
      </c>
      <c r="AR67" s="2">
        <v>2.35</v>
      </c>
      <c r="AS67" s="2">
        <v>0</v>
      </c>
      <c r="AT67" s="2">
        <v>92</v>
      </c>
      <c r="AU67" s="2">
        <v>46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1</v>
      </c>
      <c r="BJ67" s="2" t="s">
        <v>44</v>
      </c>
      <c r="BK67" s="2"/>
      <c r="BL67" s="2"/>
      <c r="BM67" s="2">
        <v>1001</v>
      </c>
      <c r="BN67" s="2">
        <v>0</v>
      </c>
      <c r="BO67" s="2" t="s">
        <v>3</v>
      </c>
      <c r="BP67" s="2">
        <v>0</v>
      </c>
      <c r="BQ67" s="2">
        <v>2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92</v>
      </c>
      <c r="CA67" s="2">
        <v>46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308</v>
      </c>
      <c r="CO67" s="2">
        <v>0</v>
      </c>
      <c r="CP67" s="2">
        <f>(P67+Q67+S67)</f>
        <v>14.16</v>
      </c>
      <c r="CQ67" s="2">
        <f>AC67*BC67</f>
        <v>0</v>
      </c>
      <c r="CR67" s="2">
        <f>((((ET67*ROUND((0.2+1),7)))*BB67-((EU67*ROUND((0.2+1),7)))*BS67)+AE67*BS67)</f>
        <v>404.67999999999995</v>
      </c>
      <c r="CS67" s="2">
        <f>AE67*BS67</f>
        <v>38.08</v>
      </c>
      <c r="CT67" s="2">
        <f>AF67*BA67</f>
        <v>0</v>
      </c>
      <c r="CU67" s="2">
        <f t="shared" si="58"/>
        <v>0</v>
      </c>
      <c r="CV67" s="2">
        <f t="shared" si="58"/>
        <v>0</v>
      </c>
      <c r="CW67" s="2">
        <f t="shared" si="58"/>
        <v>2.82</v>
      </c>
      <c r="CX67" s="2">
        <f t="shared" si="58"/>
        <v>0</v>
      </c>
      <c r="CY67" s="2">
        <f>(((S67+R67)*AT67)/100)</f>
        <v>1.2236000000000002</v>
      </c>
      <c r="CZ67" s="2">
        <f>(((S67+R67)*AU67)/100)</f>
        <v>0.61180000000000012</v>
      </c>
      <c r="DA67" s="2"/>
      <c r="DB67" s="2">
        <v>29</v>
      </c>
      <c r="DC67" s="2" t="s">
        <v>3</v>
      </c>
      <c r="DD67" s="2" t="s">
        <v>3</v>
      </c>
      <c r="DE67" s="2" t="s">
        <v>28</v>
      </c>
      <c r="DF67" s="2" t="s">
        <v>28</v>
      </c>
      <c r="DG67" s="2" t="s">
        <v>28</v>
      </c>
      <c r="DH67" s="2" t="s">
        <v>3</v>
      </c>
      <c r="DI67" s="2" t="s">
        <v>28</v>
      </c>
      <c r="DJ67" s="2" t="s">
        <v>28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1007</v>
      </c>
      <c r="DV67" s="2" t="s">
        <v>26</v>
      </c>
      <c r="DW67" s="2" t="s">
        <v>26</v>
      </c>
      <c r="DX67" s="2">
        <v>1000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56792871</v>
      </c>
      <c r="EF67" s="2">
        <v>2</v>
      </c>
      <c r="EG67" s="2" t="s">
        <v>29</v>
      </c>
      <c r="EH67" s="2">
        <v>1</v>
      </c>
      <c r="EI67" s="2" t="s">
        <v>30</v>
      </c>
      <c r="EJ67" s="2">
        <v>1</v>
      </c>
      <c r="EK67" s="2">
        <v>1001</v>
      </c>
      <c r="EL67" s="2" t="s">
        <v>31</v>
      </c>
      <c r="EM67" s="2" t="s">
        <v>32</v>
      </c>
      <c r="EN67" s="2"/>
      <c r="EO67" s="2" t="s">
        <v>33</v>
      </c>
      <c r="EP67" s="2"/>
      <c r="EQ67" s="2">
        <v>131072</v>
      </c>
      <c r="ER67" s="2">
        <v>337.23</v>
      </c>
      <c r="ES67" s="2">
        <v>0</v>
      </c>
      <c r="ET67" s="2">
        <v>337.23</v>
      </c>
      <c r="EU67" s="2">
        <v>31.73</v>
      </c>
      <c r="EV67" s="2">
        <v>0</v>
      </c>
      <c r="EW67" s="2">
        <v>0</v>
      </c>
      <c r="EX67" s="2">
        <v>2.35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92</v>
      </c>
      <c r="FY67" s="2">
        <v>46</v>
      </c>
      <c r="FZ67" s="2"/>
      <c r="GA67" s="2" t="s">
        <v>3</v>
      </c>
      <c r="GB67" s="2"/>
      <c r="GC67" s="2"/>
      <c r="GD67" s="2">
        <v>1</v>
      </c>
      <c r="GE67" s="2"/>
      <c r="GF67" s="2">
        <v>-244519476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15.99</v>
      </c>
      <c r="GN67" s="2">
        <f>IF(OR(BI67=0,BI67=1),GM67-GX67,0)</f>
        <v>15.99</v>
      </c>
      <c r="GO67" s="2">
        <f>IF(BI67=2,GM67-GX67,0)</f>
        <v>0</v>
      </c>
      <c r="GP67" s="2">
        <f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ROUND((GT67),2)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34</v>
      </c>
      <c r="HO67" s="2" t="s">
        <v>35</v>
      </c>
      <c r="HP67" s="2" t="s">
        <v>31</v>
      </c>
      <c r="HQ67" s="2" t="s">
        <v>31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C68">
        <f>ROW(SmtRes!A108)</f>
        <v>108</v>
      </c>
      <c r="D68">
        <f>ROW(EtalonRes!A108)</f>
        <v>108</v>
      </c>
      <c r="E68" t="s">
        <v>71</v>
      </c>
      <c r="F68" t="s">
        <v>42</v>
      </c>
      <c r="G68" t="s">
        <v>43</v>
      </c>
      <c r="H68" t="s">
        <v>26</v>
      </c>
      <c r="I68">
        <f>ROUND(ROUND((35)/1000,4),7)</f>
        <v>3.5000000000000003E-2</v>
      </c>
      <c r="J68">
        <v>0</v>
      </c>
      <c r="K68">
        <f>ROUND(ROUND((35)/1000,4),7)</f>
        <v>3.5000000000000003E-2</v>
      </c>
      <c r="O68">
        <f>ROUND(CP68,0)</f>
        <v>195</v>
      </c>
      <c r="P68">
        <f>ROUND(CQ68*I68,0)</f>
        <v>0</v>
      </c>
      <c r="Q68">
        <f>ROUND(CR68*I68,0)</f>
        <v>195</v>
      </c>
      <c r="R68">
        <f>ROUND(CS68*I68,0)</f>
        <v>68</v>
      </c>
      <c r="S68">
        <f>ROUND(CT68*I68,0)</f>
        <v>0</v>
      </c>
      <c r="T68">
        <f>ROUND(CU68*I68,0)</f>
        <v>0</v>
      </c>
      <c r="U68">
        <f>ROUND(CV68*I68,7)</f>
        <v>0</v>
      </c>
      <c r="V68">
        <f>ROUND(CW68*I68,7)</f>
        <v>9.8699999999999996E-2</v>
      </c>
      <c r="W68">
        <f>ROUND(CX68*I68,0)</f>
        <v>0</v>
      </c>
      <c r="X68">
        <f>ROUND(CY68,0)</f>
        <v>63</v>
      </c>
      <c r="Y68">
        <f>ROUND(CZ68,0)</f>
        <v>31</v>
      </c>
      <c r="AA68">
        <v>64859175</v>
      </c>
      <c r="AB68">
        <f>ROUND((AC68+AD68+AF68),2)</f>
        <v>404.68</v>
      </c>
      <c r="AC68">
        <f>ROUND((ES68),2)</f>
        <v>0</v>
      </c>
      <c r="AD68">
        <f>ROUND(((((ET68*ROUND((0.2+1),7)))-((EU68*ROUND((0.2+1),7))))+AE68),2)</f>
        <v>404.68</v>
      </c>
      <c r="AE68">
        <f t="shared" si="56"/>
        <v>38.08</v>
      </c>
      <c r="AF68">
        <f t="shared" si="56"/>
        <v>0</v>
      </c>
      <c r="AG68">
        <f>ROUND((AP68),2)</f>
        <v>0</v>
      </c>
      <c r="AH68">
        <f t="shared" si="57"/>
        <v>0</v>
      </c>
      <c r="AI68">
        <f t="shared" si="57"/>
        <v>2.82</v>
      </c>
      <c r="AJ68">
        <f>(AS68)</f>
        <v>0</v>
      </c>
      <c r="AK68">
        <v>337.23</v>
      </c>
      <c r="AL68">
        <v>0</v>
      </c>
      <c r="AM68">
        <v>337.23</v>
      </c>
      <c r="AN68">
        <v>31.73</v>
      </c>
      <c r="AO68">
        <v>0</v>
      </c>
      <c r="AP68">
        <v>0</v>
      </c>
      <c r="AQ68">
        <v>0</v>
      </c>
      <c r="AR68">
        <v>2.35</v>
      </c>
      <c r="AS68">
        <v>0</v>
      </c>
      <c r="AT68">
        <v>92</v>
      </c>
      <c r="AU68">
        <v>46</v>
      </c>
      <c r="AV68">
        <v>1</v>
      </c>
      <c r="AW68">
        <v>1</v>
      </c>
      <c r="AZ68">
        <v>1</v>
      </c>
      <c r="BA68">
        <v>50.93</v>
      </c>
      <c r="BB68">
        <v>13.8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44</v>
      </c>
      <c r="BM68">
        <v>1001</v>
      </c>
      <c r="BN68">
        <v>0</v>
      </c>
      <c r="BO68" t="s">
        <v>42</v>
      </c>
      <c r="BP68">
        <v>1</v>
      </c>
      <c r="BQ68">
        <v>2</v>
      </c>
      <c r="BR68">
        <v>0</v>
      </c>
      <c r="BS68">
        <v>50.93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46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308</v>
      </c>
      <c r="CO68">
        <v>0</v>
      </c>
      <c r="CP68">
        <f>(P68+Q68+S68)</f>
        <v>195</v>
      </c>
      <c r="CQ68">
        <f>AC68*BC68</f>
        <v>0</v>
      </c>
      <c r="CR68">
        <f>((((ET68*ROUND((0.2+1),7)))*BB68-((EU68*ROUND((0.2+1),7)))*BS68)+AE68*BS68)</f>
        <v>5584.7325199999996</v>
      </c>
      <c r="CS68">
        <f>AE68*BS68</f>
        <v>1939.4143999999999</v>
      </c>
      <c r="CT68">
        <f>AF68*BA68</f>
        <v>0</v>
      </c>
      <c r="CU68">
        <f t="shared" si="58"/>
        <v>0</v>
      </c>
      <c r="CV68">
        <f t="shared" si="58"/>
        <v>0</v>
      </c>
      <c r="CW68">
        <f t="shared" si="58"/>
        <v>2.82</v>
      </c>
      <c r="CX68">
        <f t="shared" si="58"/>
        <v>0</v>
      </c>
      <c r="CY68">
        <f>(((S68+R68)*AT68)/100)</f>
        <v>62.56</v>
      </c>
      <c r="CZ68">
        <f>(((S68+R68)*AU68)/100)</f>
        <v>31.28</v>
      </c>
      <c r="DB68">
        <v>30</v>
      </c>
      <c r="DC68" t="s">
        <v>3</v>
      </c>
      <c r="DD68" t="s">
        <v>3</v>
      </c>
      <c r="DE68" t="s">
        <v>28</v>
      </c>
      <c r="DF68" t="s">
        <v>28</v>
      </c>
      <c r="DG68" t="s">
        <v>28</v>
      </c>
      <c r="DH68" t="s">
        <v>3</v>
      </c>
      <c r="DI68" t="s">
        <v>28</v>
      </c>
      <c r="DJ68" t="s">
        <v>28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1007</v>
      </c>
      <c r="DV68" t="s">
        <v>26</v>
      </c>
      <c r="DW68" t="s">
        <v>26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56792871</v>
      </c>
      <c r="EF68">
        <v>2</v>
      </c>
      <c r="EG68" t="s">
        <v>29</v>
      </c>
      <c r="EH68">
        <v>1</v>
      </c>
      <c r="EI68" t="s">
        <v>30</v>
      </c>
      <c r="EJ68">
        <v>1</v>
      </c>
      <c r="EK68">
        <v>1001</v>
      </c>
      <c r="EL68" t="s">
        <v>31</v>
      </c>
      <c r="EM68" t="s">
        <v>32</v>
      </c>
      <c r="EO68" t="s">
        <v>33</v>
      </c>
      <c r="EQ68">
        <v>131072</v>
      </c>
      <c r="ER68">
        <v>337.23</v>
      </c>
      <c r="ES68">
        <v>0</v>
      </c>
      <c r="ET68">
        <v>337.23</v>
      </c>
      <c r="EU68">
        <v>31.73</v>
      </c>
      <c r="EV68">
        <v>0</v>
      </c>
      <c r="EW68">
        <v>0</v>
      </c>
      <c r="EX68">
        <v>2.35</v>
      </c>
      <c r="EY68">
        <v>0</v>
      </c>
      <c r="FQ68">
        <v>0</v>
      </c>
      <c r="FR68">
        <v>0</v>
      </c>
      <c r="FS68">
        <v>0</v>
      </c>
      <c r="FX68">
        <v>92</v>
      </c>
      <c r="FY68">
        <v>46</v>
      </c>
      <c r="GA68" t="s">
        <v>3</v>
      </c>
      <c r="GD68">
        <v>1</v>
      </c>
      <c r="GF68">
        <v>-244519476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ROUND(IF(AND(BH68=3,BI68=3,FS68&lt;&gt;0),P68,0),0)</f>
        <v>0</v>
      </c>
      <c r="GM68">
        <f>ROUND(O68+X68+Y68,0)+GX68</f>
        <v>289</v>
      </c>
      <c r="GN68">
        <f>IF(OR(BI68=0,BI68=1),GM68-GX68,0)</f>
        <v>289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ROUND((GT68),2)</f>
        <v>0</v>
      </c>
      <c r="GW68">
        <v>1</v>
      </c>
      <c r="GX68">
        <f>ROUND(HC68*I68,0)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34</v>
      </c>
      <c r="HO68" t="s">
        <v>35</v>
      </c>
      <c r="HP68" t="s">
        <v>31</v>
      </c>
      <c r="HQ68" t="s">
        <v>31</v>
      </c>
      <c r="HS68">
        <v>0</v>
      </c>
      <c r="IK68">
        <v>0</v>
      </c>
    </row>
    <row r="69" spans="1:255" x14ac:dyDescent="0.2">
      <c r="A69" s="2">
        <v>19</v>
      </c>
      <c r="B69" s="2">
        <v>1</v>
      </c>
      <c r="C69" s="2"/>
      <c r="D69" s="2"/>
      <c r="E69" s="2"/>
      <c r="F69" s="2" t="s">
        <v>3</v>
      </c>
      <c r="G69" s="2" t="s">
        <v>72</v>
      </c>
      <c r="H69" s="2" t="s">
        <v>3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>
        <v>1</v>
      </c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 s="2">
        <v>17</v>
      </c>
      <c r="B70" s="2">
        <v>1</v>
      </c>
      <c r="C70" s="2">
        <f>ROW(SmtRes!A113)</f>
        <v>113</v>
      </c>
      <c r="D70" s="2">
        <f>ROW(EtalonRes!A113)</f>
        <v>113</v>
      </c>
      <c r="E70" s="2" t="s">
        <v>73</v>
      </c>
      <c r="F70" s="2" t="s">
        <v>37</v>
      </c>
      <c r="G70" s="2" t="s">
        <v>38</v>
      </c>
      <c r="H70" s="2" t="s">
        <v>26</v>
      </c>
      <c r="I70" s="2">
        <f>ROUND(ROUND((845.8-625.3)/1000,4),7)</f>
        <v>0.2205</v>
      </c>
      <c r="J70" s="2">
        <v>0</v>
      </c>
      <c r="K70" s="2">
        <f>ROUND(ROUND((845.8-625.3)/1000,4),7)</f>
        <v>0.2205</v>
      </c>
      <c r="L70" s="2"/>
      <c r="M70" s="2"/>
      <c r="N70" s="2"/>
      <c r="O70" s="2">
        <f>ROUND(CP70,2)</f>
        <v>1030.31</v>
      </c>
      <c r="P70" s="2">
        <f>ROUND(CQ70*I70,2)</f>
        <v>0.96</v>
      </c>
      <c r="Q70" s="2">
        <f>ROUND(CR70*I70,2)</f>
        <v>1005.8</v>
      </c>
      <c r="R70" s="2">
        <f>ROUND(CS70*I70,2)</f>
        <v>118.2</v>
      </c>
      <c r="S70" s="2">
        <f>ROUND(CT70*I70,2)</f>
        <v>23.55</v>
      </c>
      <c r="T70" s="2">
        <f>ROUND(CU70*I70,2)</f>
        <v>0</v>
      </c>
      <c r="U70" s="2">
        <f>ROUND(CV70*I70,7)</f>
        <v>3.0190860000000002</v>
      </c>
      <c r="V70" s="2">
        <f>ROUND(CW70*I70,7)</f>
        <v>8.7556139999999996</v>
      </c>
      <c r="W70" s="2">
        <f>ROUND(CX70*I70,2)</f>
        <v>0</v>
      </c>
      <c r="X70" s="2">
        <f>ROUND(CY70,2)</f>
        <v>130.41</v>
      </c>
      <c r="Y70" s="2">
        <f>ROUND(CZ70,2)</f>
        <v>65.209999999999994</v>
      </c>
      <c r="Z70" s="2"/>
      <c r="AA70" s="2">
        <v>64859178</v>
      </c>
      <c r="AB70" s="2">
        <f>ROUND((AC70+AD70+AF70),2)</f>
        <v>4672.58</v>
      </c>
      <c r="AC70" s="2">
        <f>ROUND((ES70),2)</f>
        <v>4.34</v>
      </c>
      <c r="AD70" s="2">
        <f>ROUND(((((ET70*ROUND((0.2+1),7)))-((EU70*ROUND((0.2+1),7))))+AE70),2)</f>
        <v>4561.4399999999996</v>
      </c>
      <c r="AE70" s="2">
        <f t="shared" ref="AE70:AF73" si="59">ROUND(((EU70*ROUND((0.2+1),7))),2)</f>
        <v>536.05999999999995</v>
      </c>
      <c r="AF70" s="2">
        <f t="shared" si="59"/>
        <v>106.8</v>
      </c>
      <c r="AG70" s="2">
        <f>ROUND((AP70),2)</f>
        <v>0</v>
      </c>
      <c r="AH70" s="2">
        <f t="shared" ref="AH70:AI73" si="60">((EW70*ROUND((0.2+1),7)))</f>
        <v>13.692</v>
      </c>
      <c r="AI70" s="2">
        <f t="shared" si="60"/>
        <v>39.708000000000006</v>
      </c>
      <c r="AJ70" s="2">
        <f>(AS70)</f>
        <v>0</v>
      </c>
      <c r="AK70" s="2">
        <v>3894.54</v>
      </c>
      <c r="AL70" s="2">
        <v>4.34</v>
      </c>
      <c r="AM70" s="2">
        <v>3801.2</v>
      </c>
      <c r="AN70" s="2">
        <v>446.72</v>
      </c>
      <c r="AO70" s="2">
        <v>89</v>
      </c>
      <c r="AP70" s="2">
        <v>0</v>
      </c>
      <c r="AQ70" s="2">
        <v>11.41</v>
      </c>
      <c r="AR70" s="2">
        <v>33.090000000000003</v>
      </c>
      <c r="AS70" s="2">
        <v>0</v>
      </c>
      <c r="AT70" s="2">
        <v>92</v>
      </c>
      <c r="AU70" s="2">
        <v>46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39</v>
      </c>
      <c r="BK70" s="2"/>
      <c r="BL70" s="2"/>
      <c r="BM70" s="2">
        <v>1001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92</v>
      </c>
      <c r="CA70" s="2">
        <v>46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308</v>
      </c>
      <c r="CO70" s="2">
        <v>0</v>
      </c>
      <c r="CP70" s="2">
        <f>(P70+Q70+S70)</f>
        <v>1030.31</v>
      </c>
      <c r="CQ70" s="2">
        <f>AC70*BC70</f>
        <v>4.34</v>
      </c>
      <c r="CR70" s="2">
        <f>((((ET70*ROUND((0.2+1),7)))*BB70-((EU70*ROUND((0.2+1),7)))*BS70)+AE70*BS70)</f>
        <v>4561.4359999999997</v>
      </c>
      <c r="CS70" s="2">
        <f>AE70*BS70</f>
        <v>536.05999999999995</v>
      </c>
      <c r="CT70" s="2">
        <f>AF70*BA70</f>
        <v>106.8</v>
      </c>
      <c r="CU70" s="2">
        <f t="shared" ref="CU70:CX73" si="61">AG70</f>
        <v>0</v>
      </c>
      <c r="CV70" s="2">
        <f t="shared" si="61"/>
        <v>13.692</v>
      </c>
      <c r="CW70" s="2">
        <f t="shared" si="61"/>
        <v>39.708000000000006</v>
      </c>
      <c r="CX70" s="2">
        <f t="shared" si="61"/>
        <v>0</v>
      </c>
      <c r="CY70" s="2">
        <f>(((S70+R70)*AT70)/100)</f>
        <v>130.41</v>
      </c>
      <c r="CZ70" s="2">
        <f>(((S70+R70)*AU70)/100)</f>
        <v>65.204999999999998</v>
      </c>
      <c r="DA70" s="2"/>
      <c r="DB70" s="2">
        <v>31</v>
      </c>
      <c r="DC70" s="2" t="s">
        <v>3</v>
      </c>
      <c r="DD70" s="2" t="s">
        <v>3</v>
      </c>
      <c r="DE70" s="2" t="s">
        <v>28</v>
      </c>
      <c r="DF70" s="2" t="s">
        <v>28</v>
      </c>
      <c r="DG70" s="2" t="s">
        <v>28</v>
      </c>
      <c r="DH70" s="2" t="s">
        <v>3</v>
      </c>
      <c r="DI70" s="2" t="s">
        <v>28</v>
      </c>
      <c r="DJ70" s="2" t="s">
        <v>28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1007</v>
      </c>
      <c r="DV70" s="2" t="s">
        <v>26</v>
      </c>
      <c r="DW70" s="2" t="s">
        <v>26</v>
      </c>
      <c r="DX70" s="2">
        <v>1000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56792871</v>
      </c>
      <c r="EF70" s="2">
        <v>2</v>
      </c>
      <c r="EG70" s="2" t="s">
        <v>29</v>
      </c>
      <c r="EH70" s="2">
        <v>1</v>
      </c>
      <c r="EI70" s="2" t="s">
        <v>30</v>
      </c>
      <c r="EJ70" s="2">
        <v>1</v>
      </c>
      <c r="EK70" s="2">
        <v>1001</v>
      </c>
      <c r="EL70" s="2" t="s">
        <v>31</v>
      </c>
      <c r="EM70" s="2" t="s">
        <v>32</v>
      </c>
      <c r="EN70" s="2"/>
      <c r="EO70" s="2" t="s">
        <v>33</v>
      </c>
      <c r="EP70" s="2"/>
      <c r="EQ70" s="2">
        <v>131072</v>
      </c>
      <c r="ER70" s="2">
        <v>3894.54</v>
      </c>
      <c r="ES70" s="2">
        <v>4.34</v>
      </c>
      <c r="ET70" s="2">
        <v>3801.2</v>
      </c>
      <c r="EU70" s="2">
        <v>446.72</v>
      </c>
      <c r="EV70" s="2">
        <v>89</v>
      </c>
      <c r="EW70" s="2">
        <v>11.41</v>
      </c>
      <c r="EX70" s="2">
        <v>33.090000000000003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92</v>
      </c>
      <c r="FY70" s="2">
        <v>46</v>
      </c>
      <c r="FZ70" s="2"/>
      <c r="GA70" s="2" t="s">
        <v>3</v>
      </c>
      <c r="GB70" s="2"/>
      <c r="GC70" s="2"/>
      <c r="GD70" s="2">
        <v>1</v>
      </c>
      <c r="GE70" s="2"/>
      <c r="GF70" s="2">
        <v>1965686679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1225.93</v>
      </c>
      <c r="GN70" s="2">
        <f>IF(OR(BI70=0,BI70=1),GM70-GX70,0)</f>
        <v>1225.93</v>
      </c>
      <c r="GO70" s="2">
        <f>IF(BI70=2,GM70-GX70,0)</f>
        <v>0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ROUND((GT70),2)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GV70*GW70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34</v>
      </c>
      <c r="HO70" s="2" t="s">
        <v>35</v>
      </c>
      <c r="HP70" s="2" t="s">
        <v>31</v>
      </c>
      <c r="HQ70" s="2" t="s">
        <v>31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ROW(SmtRes!A118)</f>
        <v>118</v>
      </c>
      <c r="D71">
        <f>ROW(EtalonRes!A118)</f>
        <v>118</v>
      </c>
      <c r="E71" t="s">
        <v>73</v>
      </c>
      <c r="F71" t="s">
        <v>37</v>
      </c>
      <c r="G71" t="s">
        <v>38</v>
      </c>
      <c r="H71" t="s">
        <v>26</v>
      </c>
      <c r="I71">
        <f>ROUND(ROUND((845.8-625.3)/1000,4),7)</f>
        <v>0.2205</v>
      </c>
      <c r="J71">
        <v>0</v>
      </c>
      <c r="K71">
        <f>ROUND(ROUND((845.8-625.3)/1000,4),7)</f>
        <v>0.2205</v>
      </c>
      <c r="O71">
        <f>ROUND(CP71,0)</f>
        <v>14790</v>
      </c>
      <c r="P71">
        <f>ROUND(CQ71*I71,0)</f>
        <v>23</v>
      </c>
      <c r="Q71">
        <f>ROUND(CR71*I71,0)</f>
        <v>13568</v>
      </c>
      <c r="R71">
        <f>ROUND(CS71*I71,0)</f>
        <v>6020</v>
      </c>
      <c r="S71">
        <f>ROUND(CT71*I71,0)</f>
        <v>1199</v>
      </c>
      <c r="T71">
        <f>ROUND(CU71*I71,0)</f>
        <v>0</v>
      </c>
      <c r="U71">
        <f>ROUND(CV71*I71,7)</f>
        <v>3.0190860000000002</v>
      </c>
      <c r="V71">
        <f>ROUND(CW71*I71,7)</f>
        <v>8.7556139999999996</v>
      </c>
      <c r="W71">
        <f>ROUND(CX71*I71,0)</f>
        <v>0</v>
      </c>
      <c r="X71">
        <f>ROUND(CY71,0)</f>
        <v>6641</v>
      </c>
      <c r="Y71">
        <f>ROUND(CZ71,0)</f>
        <v>3321</v>
      </c>
      <c r="AA71">
        <v>64859175</v>
      </c>
      <c r="AB71">
        <f>ROUND((AC71+AD71+AF71),2)</f>
        <v>4672.58</v>
      </c>
      <c r="AC71">
        <f>ROUND((ES71),2)</f>
        <v>4.34</v>
      </c>
      <c r="AD71">
        <f>ROUND(((((ET71*ROUND((0.2+1),7)))-((EU71*ROUND((0.2+1),7))))+AE71),2)</f>
        <v>4561.4399999999996</v>
      </c>
      <c r="AE71">
        <f t="shared" si="59"/>
        <v>536.05999999999995</v>
      </c>
      <c r="AF71">
        <f t="shared" si="59"/>
        <v>106.8</v>
      </c>
      <c r="AG71">
        <f>ROUND((AP71),2)</f>
        <v>0</v>
      </c>
      <c r="AH71">
        <f t="shared" si="60"/>
        <v>13.692</v>
      </c>
      <c r="AI71">
        <f t="shared" si="60"/>
        <v>39.708000000000006</v>
      </c>
      <c r="AJ71">
        <f>(AS71)</f>
        <v>0</v>
      </c>
      <c r="AK71">
        <v>3894.54</v>
      </c>
      <c r="AL71">
        <v>4.34</v>
      </c>
      <c r="AM71">
        <v>3801.2</v>
      </c>
      <c r="AN71">
        <v>446.72</v>
      </c>
      <c r="AO71">
        <v>89</v>
      </c>
      <c r="AP71">
        <v>0</v>
      </c>
      <c r="AQ71">
        <v>11.41</v>
      </c>
      <c r="AR71">
        <v>33.090000000000003</v>
      </c>
      <c r="AS71">
        <v>0</v>
      </c>
      <c r="AT71">
        <v>92</v>
      </c>
      <c r="AU71">
        <v>46</v>
      </c>
      <c r="AV71">
        <v>1</v>
      </c>
      <c r="AW71">
        <v>1</v>
      </c>
      <c r="AZ71">
        <v>1</v>
      </c>
      <c r="BA71">
        <v>50.93</v>
      </c>
      <c r="BB71">
        <v>13.49</v>
      </c>
      <c r="BC71">
        <v>24.42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39</v>
      </c>
      <c r="BM71">
        <v>1001</v>
      </c>
      <c r="BN71">
        <v>0</v>
      </c>
      <c r="BO71" t="s">
        <v>37</v>
      </c>
      <c r="BP71">
        <v>1</v>
      </c>
      <c r="BQ71">
        <v>2</v>
      </c>
      <c r="BR71">
        <v>0</v>
      </c>
      <c r="BS71">
        <v>50.93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46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308</v>
      </c>
      <c r="CO71">
        <v>0</v>
      </c>
      <c r="CP71">
        <f>(P71+Q71+S71)</f>
        <v>14790</v>
      </c>
      <c r="CQ71">
        <f>AC71*BC71</f>
        <v>105.9828</v>
      </c>
      <c r="CR71">
        <f>((((ET71*ROUND((0.2+1),7)))*BB71-((EU71*ROUND((0.2+1),7)))*BS71)+AE71*BS71)</f>
        <v>61533.621879999992</v>
      </c>
      <c r="CS71">
        <f>AE71*BS71</f>
        <v>27301.535799999998</v>
      </c>
      <c r="CT71">
        <f>AF71*BA71</f>
        <v>5439.3239999999996</v>
      </c>
      <c r="CU71">
        <f t="shared" si="61"/>
        <v>0</v>
      </c>
      <c r="CV71">
        <f t="shared" si="61"/>
        <v>13.692</v>
      </c>
      <c r="CW71">
        <f t="shared" si="61"/>
        <v>39.708000000000006</v>
      </c>
      <c r="CX71">
        <f t="shared" si="61"/>
        <v>0</v>
      </c>
      <c r="CY71">
        <f>(((S71+R71)*AT71)/100)</f>
        <v>6641.48</v>
      </c>
      <c r="CZ71">
        <f>(((S71+R71)*AU71)/100)</f>
        <v>3320.74</v>
      </c>
      <c r="DB71">
        <v>32</v>
      </c>
      <c r="DC71" t="s">
        <v>3</v>
      </c>
      <c r="DD71" t="s">
        <v>3</v>
      </c>
      <c r="DE71" t="s">
        <v>28</v>
      </c>
      <c r="DF71" t="s">
        <v>28</v>
      </c>
      <c r="DG71" t="s">
        <v>28</v>
      </c>
      <c r="DH71" t="s">
        <v>3</v>
      </c>
      <c r="DI71" t="s">
        <v>28</v>
      </c>
      <c r="DJ71" t="s">
        <v>28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26</v>
      </c>
      <c r="DW71" t="s">
        <v>26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56792871</v>
      </c>
      <c r="EF71">
        <v>2</v>
      </c>
      <c r="EG71" t="s">
        <v>29</v>
      </c>
      <c r="EH71">
        <v>1</v>
      </c>
      <c r="EI71" t="s">
        <v>30</v>
      </c>
      <c r="EJ71">
        <v>1</v>
      </c>
      <c r="EK71">
        <v>1001</v>
      </c>
      <c r="EL71" t="s">
        <v>31</v>
      </c>
      <c r="EM71" t="s">
        <v>32</v>
      </c>
      <c r="EO71" t="s">
        <v>33</v>
      </c>
      <c r="EQ71">
        <v>131072</v>
      </c>
      <c r="ER71">
        <v>3894.54</v>
      </c>
      <c r="ES71">
        <v>4.34</v>
      </c>
      <c r="ET71">
        <v>3801.2</v>
      </c>
      <c r="EU71">
        <v>446.72</v>
      </c>
      <c r="EV71">
        <v>89</v>
      </c>
      <c r="EW71">
        <v>11.41</v>
      </c>
      <c r="EX71">
        <v>33.090000000000003</v>
      </c>
      <c r="EY71">
        <v>0</v>
      </c>
      <c r="FQ71">
        <v>0</v>
      </c>
      <c r="FR71">
        <v>0</v>
      </c>
      <c r="FS71">
        <v>0</v>
      </c>
      <c r="FX71">
        <v>92</v>
      </c>
      <c r="FY71">
        <v>46</v>
      </c>
      <c r="GA71" t="s">
        <v>3</v>
      </c>
      <c r="GD71">
        <v>1</v>
      </c>
      <c r="GF71">
        <v>1965686679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>ROUND(IF(AND(BH71=3,BI71=3,FS71&lt;&gt;0),P71,0),0)</f>
        <v>0</v>
      </c>
      <c r="GM71">
        <f>ROUND(O71+X71+Y71,0)+GX71</f>
        <v>24752</v>
      </c>
      <c r="GN71">
        <f>IF(OR(BI71=0,BI71=1),GM71-GX71,0)</f>
        <v>24752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ROUND((GT71),2)</f>
        <v>0</v>
      </c>
      <c r="GW71">
        <v>1</v>
      </c>
      <c r="GX71">
        <f>ROUND(HC71*I71,0)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34</v>
      </c>
      <c r="HO71" t="s">
        <v>35</v>
      </c>
      <c r="HP71" t="s">
        <v>31</v>
      </c>
      <c r="HQ71" t="s">
        <v>31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>
        <f>ROW(SmtRes!A120)</f>
        <v>120</v>
      </c>
      <c r="D72" s="2">
        <f>ROW(EtalonRes!A120)</f>
        <v>120</v>
      </c>
      <c r="E72" s="2" t="s">
        <v>74</v>
      </c>
      <c r="F72" s="2" t="s">
        <v>24</v>
      </c>
      <c r="G72" s="2" t="s">
        <v>25</v>
      </c>
      <c r="H72" s="2" t="s">
        <v>26</v>
      </c>
      <c r="I72" s="2">
        <f>ROUND(ROUND((625.3)/1000,4),7)</f>
        <v>0.62529999999999997</v>
      </c>
      <c r="J72" s="2">
        <v>0</v>
      </c>
      <c r="K72" s="2">
        <f>ROUND(ROUND((625.3)/1000,4),7)</f>
        <v>0.62529999999999997</v>
      </c>
      <c r="L72" s="2"/>
      <c r="M72" s="2"/>
      <c r="N72" s="2"/>
      <c r="O72" s="2">
        <f>ROUND(CP72,2)</f>
        <v>2281.6</v>
      </c>
      <c r="P72" s="2">
        <f>ROUND(CQ72*I72,2)</f>
        <v>0</v>
      </c>
      <c r="Q72" s="2">
        <f>ROUND(CR72*I72,2)</f>
        <v>2281.6</v>
      </c>
      <c r="R72" s="2">
        <f>ROUND(CS72*I72,2)</f>
        <v>245.04</v>
      </c>
      <c r="S72" s="2">
        <f>ROUND(CT72*I72,2)</f>
        <v>0</v>
      </c>
      <c r="T72" s="2">
        <f>ROUND(CU72*I72,2)</f>
        <v>0</v>
      </c>
      <c r="U72" s="2">
        <f>ROUND(CV72*I72,7)</f>
        <v>0</v>
      </c>
      <c r="V72" s="2">
        <f>ROUND(CW72*I72,7)</f>
        <v>18.151208400000002</v>
      </c>
      <c r="W72" s="2">
        <f>ROUND(CX72*I72,2)</f>
        <v>0</v>
      </c>
      <c r="X72" s="2">
        <f>ROUND(CY72,2)</f>
        <v>225.44</v>
      </c>
      <c r="Y72" s="2">
        <f>ROUND(CZ72,2)</f>
        <v>112.72</v>
      </c>
      <c r="Z72" s="2"/>
      <c r="AA72" s="2">
        <v>64859178</v>
      </c>
      <c r="AB72" s="2">
        <f>ROUND((AC72+AD72+AF72),2)</f>
        <v>3648.81</v>
      </c>
      <c r="AC72" s="2">
        <f>ROUND((ES72),2)</f>
        <v>0</v>
      </c>
      <c r="AD72" s="2">
        <f>ROUND(((((ET72*ROUND((0.2+1),7)))-((EU72*ROUND((0.2+1),7))))+AE72),2)</f>
        <v>3648.81</v>
      </c>
      <c r="AE72" s="2">
        <f t="shared" si="59"/>
        <v>391.88</v>
      </c>
      <c r="AF72" s="2">
        <f t="shared" si="59"/>
        <v>0</v>
      </c>
      <c r="AG72" s="2">
        <f>ROUND((AP72),2)</f>
        <v>0</v>
      </c>
      <c r="AH72" s="2">
        <f t="shared" si="60"/>
        <v>0</v>
      </c>
      <c r="AI72" s="2">
        <f t="shared" si="60"/>
        <v>29.027999999999999</v>
      </c>
      <c r="AJ72" s="2">
        <f>(AS72)</f>
        <v>0</v>
      </c>
      <c r="AK72" s="2">
        <v>3040.68</v>
      </c>
      <c r="AL72" s="2">
        <v>0</v>
      </c>
      <c r="AM72" s="2">
        <v>3040.68</v>
      </c>
      <c r="AN72" s="2">
        <v>326.57</v>
      </c>
      <c r="AO72" s="2">
        <v>0</v>
      </c>
      <c r="AP72" s="2">
        <v>0</v>
      </c>
      <c r="AQ72" s="2">
        <v>0</v>
      </c>
      <c r="AR72" s="2">
        <v>24.19</v>
      </c>
      <c r="AS72" s="2">
        <v>0</v>
      </c>
      <c r="AT72" s="2">
        <v>92</v>
      </c>
      <c r="AU72" s="2">
        <v>46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1</v>
      </c>
      <c r="BJ72" s="2" t="s">
        <v>27</v>
      </c>
      <c r="BK72" s="2"/>
      <c r="BL72" s="2"/>
      <c r="BM72" s="2">
        <v>1001</v>
      </c>
      <c r="BN72" s="2">
        <v>0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92</v>
      </c>
      <c r="CA72" s="2">
        <v>46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308</v>
      </c>
      <c r="CO72" s="2">
        <v>0</v>
      </c>
      <c r="CP72" s="2">
        <f>(P72+Q72+S72)</f>
        <v>2281.6</v>
      </c>
      <c r="CQ72" s="2">
        <f>AC72*BC72</f>
        <v>0</v>
      </c>
      <c r="CR72" s="2">
        <f>((((ET72*ROUND((0.2+1),7)))*BB72-((EU72*ROUND((0.2+1),7)))*BS72)+AE72*BS72)</f>
        <v>3648.8119999999999</v>
      </c>
      <c r="CS72" s="2">
        <f>AE72*BS72</f>
        <v>391.88</v>
      </c>
      <c r="CT72" s="2">
        <f>AF72*BA72</f>
        <v>0</v>
      </c>
      <c r="CU72" s="2">
        <f t="shared" si="61"/>
        <v>0</v>
      </c>
      <c r="CV72" s="2">
        <f t="shared" si="61"/>
        <v>0</v>
      </c>
      <c r="CW72" s="2">
        <f t="shared" si="61"/>
        <v>29.027999999999999</v>
      </c>
      <c r="CX72" s="2">
        <f t="shared" si="61"/>
        <v>0</v>
      </c>
      <c r="CY72" s="2">
        <f>(((S72+R72)*AT72)/100)</f>
        <v>225.43680000000001</v>
      </c>
      <c r="CZ72" s="2">
        <f>(((S72+R72)*AU72)/100)</f>
        <v>112.7184</v>
      </c>
      <c r="DA72" s="2"/>
      <c r="DB72" s="2">
        <v>33</v>
      </c>
      <c r="DC72" s="2" t="s">
        <v>3</v>
      </c>
      <c r="DD72" s="2" t="s">
        <v>3</v>
      </c>
      <c r="DE72" s="2" t="s">
        <v>28</v>
      </c>
      <c r="DF72" s="2" t="s">
        <v>28</v>
      </c>
      <c r="DG72" s="2" t="s">
        <v>28</v>
      </c>
      <c r="DH72" s="2" t="s">
        <v>3</v>
      </c>
      <c r="DI72" s="2" t="s">
        <v>28</v>
      </c>
      <c r="DJ72" s="2" t="s">
        <v>28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1007</v>
      </c>
      <c r="DV72" s="2" t="s">
        <v>26</v>
      </c>
      <c r="DW72" s="2" t="s">
        <v>26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56792871</v>
      </c>
      <c r="EF72" s="2">
        <v>2</v>
      </c>
      <c r="EG72" s="2" t="s">
        <v>29</v>
      </c>
      <c r="EH72" s="2">
        <v>1</v>
      </c>
      <c r="EI72" s="2" t="s">
        <v>30</v>
      </c>
      <c r="EJ72" s="2">
        <v>1</v>
      </c>
      <c r="EK72" s="2">
        <v>1001</v>
      </c>
      <c r="EL72" s="2" t="s">
        <v>31</v>
      </c>
      <c r="EM72" s="2" t="s">
        <v>32</v>
      </c>
      <c r="EN72" s="2"/>
      <c r="EO72" s="2" t="s">
        <v>33</v>
      </c>
      <c r="EP72" s="2"/>
      <c r="EQ72" s="2">
        <v>131072</v>
      </c>
      <c r="ER72" s="2">
        <v>3040.68</v>
      </c>
      <c r="ES72" s="2">
        <v>0</v>
      </c>
      <c r="ET72" s="2">
        <v>3040.68</v>
      </c>
      <c r="EU72" s="2">
        <v>326.57</v>
      </c>
      <c r="EV72" s="2">
        <v>0</v>
      </c>
      <c r="EW72" s="2">
        <v>0</v>
      </c>
      <c r="EX72" s="2">
        <v>24.19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92</v>
      </c>
      <c r="FY72" s="2">
        <v>46</v>
      </c>
      <c r="FZ72" s="2"/>
      <c r="GA72" s="2" t="s">
        <v>3</v>
      </c>
      <c r="GB72" s="2"/>
      <c r="GC72" s="2"/>
      <c r="GD72" s="2">
        <v>1</v>
      </c>
      <c r="GE72" s="2"/>
      <c r="GF72" s="2">
        <v>-317093711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>ROUND(IF(AND(BH72=3,BI72=3,FS72&lt;&gt;0),P72,0),2)</f>
        <v>0</v>
      </c>
      <c r="GM72" s="2">
        <f>ROUND(O72+X72+Y72,2)+GX72</f>
        <v>2619.7600000000002</v>
      </c>
      <c r="GN72" s="2">
        <f>IF(OR(BI72=0,BI72=1),GM72-GX72,0)</f>
        <v>2619.7600000000002</v>
      </c>
      <c r="GO72" s="2">
        <f>IF(BI72=2,GM72-GX72,0)</f>
        <v>0</v>
      </c>
      <c r="GP72" s="2">
        <f>IF(BI72=4,GM72-GX72,0)</f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>ROUND((GT72),2)</f>
        <v>0</v>
      </c>
      <c r="GW72" s="2">
        <v>1</v>
      </c>
      <c r="GX72" s="2">
        <f>ROUND(HC72*I72,2)</f>
        <v>0</v>
      </c>
      <c r="GY72" s="2"/>
      <c r="GZ72" s="2"/>
      <c r="HA72" s="2">
        <v>0</v>
      </c>
      <c r="HB72" s="2">
        <v>0</v>
      </c>
      <c r="HC72" s="2">
        <f>GV72*GW72</f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34</v>
      </c>
      <c r="HO72" s="2" t="s">
        <v>35</v>
      </c>
      <c r="HP72" s="2" t="s">
        <v>31</v>
      </c>
      <c r="HQ72" s="2" t="s">
        <v>31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ROW(SmtRes!A122)</f>
        <v>122</v>
      </c>
      <c r="D73">
        <f>ROW(EtalonRes!A122)</f>
        <v>122</v>
      </c>
      <c r="E73" t="s">
        <v>74</v>
      </c>
      <c r="F73" t="s">
        <v>24</v>
      </c>
      <c r="G73" t="s">
        <v>25</v>
      </c>
      <c r="H73" t="s">
        <v>26</v>
      </c>
      <c r="I73">
        <f>ROUND(ROUND((625.3)/1000,4),7)</f>
        <v>0.62529999999999997</v>
      </c>
      <c r="J73">
        <v>0</v>
      </c>
      <c r="K73">
        <f>ROUND(ROUND((625.3)/1000,4),7)</f>
        <v>0.62529999999999997</v>
      </c>
      <c r="O73">
        <f>ROUND(CP73,0)</f>
        <v>29296</v>
      </c>
      <c r="P73">
        <f>ROUND(CQ73*I73,0)</f>
        <v>0</v>
      </c>
      <c r="Q73">
        <f>ROUND(CR73*I73,0)</f>
        <v>29296</v>
      </c>
      <c r="R73">
        <f>ROUND(CS73*I73,0)</f>
        <v>12480</v>
      </c>
      <c r="S73">
        <f>ROUND(CT73*I73,0)</f>
        <v>0</v>
      </c>
      <c r="T73">
        <f>ROUND(CU73*I73,0)</f>
        <v>0</v>
      </c>
      <c r="U73">
        <f>ROUND(CV73*I73,7)</f>
        <v>0</v>
      </c>
      <c r="V73">
        <f>ROUND(CW73*I73,7)</f>
        <v>18.151208400000002</v>
      </c>
      <c r="W73">
        <f>ROUND(CX73*I73,0)</f>
        <v>0</v>
      </c>
      <c r="X73">
        <f>ROUND(CY73,0)</f>
        <v>11482</v>
      </c>
      <c r="Y73">
        <f>ROUND(CZ73,0)</f>
        <v>5741</v>
      </c>
      <c r="AA73">
        <v>64859175</v>
      </c>
      <c r="AB73">
        <f>ROUND((AC73+AD73+AF73),2)</f>
        <v>3648.81</v>
      </c>
      <c r="AC73">
        <f>ROUND((ES73),2)</f>
        <v>0</v>
      </c>
      <c r="AD73">
        <f>ROUND(((((ET73*ROUND((0.2+1),7)))-((EU73*ROUND((0.2+1),7))))+AE73),2)</f>
        <v>3648.81</v>
      </c>
      <c r="AE73">
        <f t="shared" si="59"/>
        <v>391.88</v>
      </c>
      <c r="AF73">
        <f t="shared" si="59"/>
        <v>0</v>
      </c>
      <c r="AG73">
        <f>ROUND((AP73),2)</f>
        <v>0</v>
      </c>
      <c r="AH73">
        <f t="shared" si="60"/>
        <v>0</v>
      </c>
      <c r="AI73">
        <f t="shared" si="60"/>
        <v>29.027999999999999</v>
      </c>
      <c r="AJ73">
        <f>(AS73)</f>
        <v>0</v>
      </c>
      <c r="AK73">
        <v>3040.68</v>
      </c>
      <c r="AL73">
        <v>0</v>
      </c>
      <c r="AM73">
        <v>3040.68</v>
      </c>
      <c r="AN73">
        <v>326.57</v>
      </c>
      <c r="AO73">
        <v>0</v>
      </c>
      <c r="AP73">
        <v>0</v>
      </c>
      <c r="AQ73">
        <v>0</v>
      </c>
      <c r="AR73">
        <v>24.19</v>
      </c>
      <c r="AS73">
        <v>0</v>
      </c>
      <c r="AT73">
        <v>92</v>
      </c>
      <c r="AU73">
        <v>46</v>
      </c>
      <c r="AV73">
        <v>1</v>
      </c>
      <c r="AW73">
        <v>1</v>
      </c>
      <c r="AZ73">
        <v>1</v>
      </c>
      <c r="BA73">
        <v>50.93</v>
      </c>
      <c r="BB73">
        <v>12.84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27</v>
      </c>
      <c r="BM73">
        <v>1001</v>
      </c>
      <c r="BN73">
        <v>0</v>
      </c>
      <c r="BO73" t="s">
        <v>24</v>
      </c>
      <c r="BP73">
        <v>1</v>
      </c>
      <c r="BQ73">
        <v>2</v>
      </c>
      <c r="BR73">
        <v>0</v>
      </c>
      <c r="BS73">
        <v>50.93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308</v>
      </c>
      <c r="CO73">
        <v>0</v>
      </c>
      <c r="CP73">
        <f>(P73+Q73+S73)</f>
        <v>29296</v>
      </c>
      <c r="CQ73">
        <f>AC73*BC73</f>
        <v>0</v>
      </c>
      <c r="CR73">
        <f>((((ET73*ROUND((0.2+1),7)))*BB73-((EU73*ROUND((0.2+1),7)))*BS73)+AE73*BS73)</f>
        <v>46850.593719999997</v>
      </c>
      <c r="CS73">
        <f>AE73*BS73</f>
        <v>19958.448400000001</v>
      </c>
      <c r="CT73">
        <f>AF73*BA73</f>
        <v>0</v>
      </c>
      <c r="CU73">
        <f t="shared" si="61"/>
        <v>0</v>
      </c>
      <c r="CV73">
        <f t="shared" si="61"/>
        <v>0</v>
      </c>
      <c r="CW73">
        <f t="shared" si="61"/>
        <v>29.027999999999999</v>
      </c>
      <c r="CX73">
        <f t="shared" si="61"/>
        <v>0</v>
      </c>
      <c r="CY73">
        <f>(((S73+R73)*AT73)/100)</f>
        <v>11481.6</v>
      </c>
      <c r="CZ73">
        <f>(((S73+R73)*AU73)/100)</f>
        <v>5740.8</v>
      </c>
      <c r="DB73">
        <v>34</v>
      </c>
      <c r="DC73" t="s">
        <v>3</v>
      </c>
      <c r="DD73" t="s">
        <v>3</v>
      </c>
      <c r="DE73" t="s">
        <v>28</v>
      </c>
      <c r="DF73" t="s">
        <v>28</v>
      </c>
      <c r="DG73" t="s">
        <v>28</v>
      </c>
      <c r="DH73" t="s">
        <v>3</v>
      </c>
      <c r="DI73" t="s">
        <v>28</v>
      </c>
      <c r="DJ73" t="s">
        <v>28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26</v>
      </c>
      <c r="DW73" t="s">
        <v>26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56792871</v>
      </c>
      <c r="EF73">
        <v>2</v>
      </c>
      <c r="EG73" t="s">
        <v>29</v>
      </c>
      <c r="EH73">
        <v>1</v>
      </c>
      <c r="EI73" t="s">
        <v>30</v>
      </c>
      <c r="EJ73">
        <v>1</v>
      </c>
      <c r="EK73">
        <v>1001</v>
      </c>
      <c r="EL73" t="s">
        <v>31</v>
      </c>
      <c r="EM73" t="s">
        <v>32</v>
      </c>
      <c r="EO73" t="s">
        <v>33</v>
      </c>
      <c r="EQ73">
        <v>131072</v>
      </c>
      <c r="ER73">
        <v>3040.68</v>
      </c>
      <c r="ES73">
        <v>0</v>
      </c>
      <c r="ET73">
        <v>3040.68</v>
      </c>
      <c r="EU73">
        <v>326.57</v>
      </c>
      <c r="EV73">
        <v>0</v>
      </c>
      <c r="EW73">
        <v>0</v>
      </c>
      <c r="EX73">
        <v>24.19</v>
      </c>
      <c r="EY73">
        <v>0</v>
      </c>
      <c r="FQ73">
        <v>0</v>
      </c>
      <c r="FR73">
        <v>0</v>
      </c>
      <c r="FS73">
        <v>0</v>
      </c>
      <c r="FX73">
        <v>92</v>
      </c>
      <c r="FY73">
        <v>46</v>
      </c>
      <c r="GA73" t="s">
        <v>3</v>
      </c>
      <c r="GD73">
        <v>1</v>
      </c>
      <c r="GF73">
        <v>-317093711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>ROUND(IF(AND(BH73=3,BI73=3,FS73&lt;&gt;0),P73,0),0)</f>
        <v>0</v>
      </c>
      <c r="GM73">
        <f>ROUND(O73+X73+Y73,0)+GX73</f>
        <v>46519</v>
      </c>
      <c r="GN73">
        <f>IF(OR(BI73=0,BI73=1),GM73-GX73,0)</f>
        <v>46519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ROUND((GT73),2)</f>
        <v>0</v>
      </c>
      <c r="GW73">
        <v>1</v>
      </c>
      <c r="GX73">
        <f>ROUND(HC73*I73,0)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34</v>
      </c>
      <c r="HO73" t="s">
        <v>35</v>
      </c>
      <c r="HP73" t="s">
        <v>31</v>
      </c>
      <c r="HQ73" t="s">
        <v>31</v>
      </c>
      <c r="HS73">
        <v>0</v>
      </c>
      <c r="IK73">
        <v>0</v>
      </c>
    </row>
    <row r="74" spans="1:255" x14ac:dyDescent="0.2">
      <c r="A74" s="2">
        <v>19</v>
      </c>
      <c r="B74" s="2">
        <v>1</v>
      </c>
      <c r="C74" s="2"/>
      <c r="D74" s="2"/>
      <c r="E74" s="2"/>
      <c r="F74" s="2" t="s">
        <v>3</v>
      </c>
      <c r="G74" s="2" t="s">
        <v>40</v>
      </c>
      <c r="H74" s="2" t="s">
        <v>3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1</v>
      </c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 s="2">
        <v>17</v>
      </c>
      <c r="B75" s="2">
        <v>1</v>
      </c>
      <c r="C75" s="2">
        <f>ROW(SmtRes!A124)</f>
        <v>124</v>
      </c>
      <c r="D75" s="2">
        <f>ROW(EtalonRes!A124)</f>
        <v>124</v>
      </c>
      <c r="E75" s="2" t="s">
        <v>75</v>
      </c>
      <c r="F75" s="2" t="s">
        <v>42</v>
      </c>
      <c r="G75" s="2" t="s">
        <v>43</v>
      </c>
      <c r="H75" s="2" t="s">
        <v>26</v>
      </c>
      <c r="I75" s="2">
        <f>ROUND(ROUND((625.3)/1000,4),7)</f>
        <v>0.62529999999999997</v>
      </c>
      <c r="J75" s="2">
        <v>0</v>
      </c>
      <c r="K75" s="2">
        <f>ROUND(ROUND((625.3)/1000,4),7)</f>
        <v>0.62529999999999997</v>
      </c>
      <c r="L75" s="2"/>
      <c r="M75" s="2"/>
      <c r="N75" s="2"/>
      <c r="O75" s="2">
        <f>ROUND(CP75,2)</f>
        <v>253.05</v>
      </c>
      <c r="P75" s="2">
        <f>ROUND(CQ75*I75,2)</f>
        <v>0</v>
      </c>
      <c r="Q75" s="2">
        <f>ROUND(CR75*I75,2)</f>
        <v>253.05</v>
      </c>
      <c r="R75" s="2">
        <f>ROUND(CS75*I75,2)</f>
        <v>23.81</v>
      </c>
      <c r="S75" s="2">
        <f>ROUND(CT75*I75,2)</f>
        <v>0</v>
      </c>
      <c r="T75" s="2">
        <f>ROUND(CU75*I75,2)</f>
        <v>0</v>
      </c>
      <c r="U75" s="2">
        <f>ROUND(CV75*I75,7)</f>
        <v>0</v>
      </c>
      <c r="V75" s="2">
        <f>ROUND(CW75*I75,7)</f>
        <v>1.7633460000000001</v>
      </c>
      <c r="W75" s="2">
        <f>ROUND(CX75*I75,2)</f>
        <v>0</v>
      </c>
      <c r="X75" s="2">
        <f>ROUND(CY75,2)</f>
        <v>21.91</v>
      </c>
      <c r="Y75" s="2">
        <f>ROUND(CZ75,2)</f>
        <v>10.95</v>
      </c>
      <c r="Z75" s="2"/>
      <c r="AA75" s="2">
        <v>64859178</v>
      </c>
      <c r="AB75" s="2">
        <f>ROUND((AC75+AD75+AF75),2)</f>
        <v>404.68</v>
      </c>
      <c r="AC75" s="2">
        <f>ROUND((ES75),2)</f>
        <v>0</v>
      </c>
      <c r="AD75" s="2">
        <f>ROUND(((((ET75*ROUND((0.2+1),7)))-((EU75*ROUND((0.2+1),7))))+AE75),2)</f>
        <v>404.68</v>
      </c>
      <c r="AE75" s="2">
        <f>ROUND(((EU75*ROUND((0.2+1),7))),2)</f>
        <v>38.08</v>
      </c>
      <c r="AF75" s="2">
        <f>ROUND(((EV75*ROUND((0.2+1),7))),2)</f>
        <v>0</v>
      </c>
      <c r="AG75" s="2">
        <f>ROUND((AP75),2)</f>
        <v>0</v>
      </c>
      <c r="AH75" s="2">
        <f>((EW75*ROUND((0.2+1),7)))</f>
        <v>0</v>
      </c>
      <c r="AI75" s="2">
        <f>((EX75*ROUND((0.2+1),7)))</f>
        <v>2.82</v>
      </c>
      <c r="AJ75" s="2">
        <f>(AS75)</f>
        <v>0</v>
      </c>
      <c r="AK75" s="2">
        <v>337.23</v>
      </c>
      <c r="AL75" s="2">
        <v>0</v>
      </c>
      <c r="AM75" s="2">
        <v>337.23</v>
      </c>
      <c r="AN75" s="2">
        <v>31.73</v>
      </c>
      <c r="AO75" s="2">
        <v>0</v>
      </c>
      <c r="AP75" s="2">
        <v>0</v>
      </c>
      <c r="AQ75" s="2">
        <v>0</v>
      </c>
      <c r="AR75" s="2">
        <v>2.35</v>
      </c>
      <c r="AS75" s="2">
        <v>0</v>
      </c>
      <c r="AT75" s="2">
        <v>92</v>
      </c>
      <c r="AU75" s="2">
        <v>46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44</v>
      </c>
      <c r="BK75" s="2"/>
      <c r="BL75" s="2"/>
      <c r="BM75" s="2">
        <v>1001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92</v>
      </c>
      <c r="CA75" s="2">
        <v>46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308</v>
      </c>
      <c r="CO75" s="2">
        <v>0</v>
      </c>
      <c r="CP75" s="2">
        <f>(P75+Q75+S75)</f>
        <v>253.05</v>
      </c>
      <c r="CQ75" s="2">
        <f>AC75*BC75</f>
        <v>0</v>
      </c>
      <c r="CR75" s="2">
        <f>((((ET75*ROUND((0.2+1),7)))*BB75-((EU75*ROUND((0.2+1),7)))*BS75)+AE75*BS75)</f>
        <v>404.67999999999995</v>
      </c>
      <c r="CS75" s="2">
        <f>AE75*BS75</f>
        <v>38.08</v>
      </c>
      <c r="CT75" s="2">
        <f>AF75*BA75</f>
        <v>0</v>
      </c>
      <c r="CU75" s="2">
        <f t="shared" ref="CU75:CX76" si="62">AG75</f>
        <v>0</v>
      </c>
      <c r="CV75" s="2">
        <f t="shared" si="62"/>
        <v>0</v>
      </c>
      <c r="CW75" s="2">
        <f t="shared" si="62"/>
        <v>2.82</v>
      </c>
      <c r="CX75" s="2">
        <f t="shared" si="62"/>
        <v>0</v>
      </c>
      <c r="CY75" s="2">
        <f>(((S75+R75)*AT75)/100)</f>
        <v>21.905200000000001</v>
      </c>
      <c r="CZ75" s="2">
        <f>(((S75+R75)*AU75)/100)</f>
        <v>10.9526</v>
      </c>
      <c r="DA75" s="2"/>
      <c r="DB75" s="2">
        <v>35</v>
      </c>
      <c r="DC75" s="2" t="s">
        <v>3</v>
      </c>
      <c r="DD75" s="2" t="s">
        <v>3</v>
      </c>
      <c r="DE75" s="2" t="s">
        <v>28</v>
      </c>
      <c r="DF75" s="2" t="s">
        <v>28</v>
      </c>
      <c r="DG75" s="2" t="s">
        <v>28</v>
      </c>
      <c r="DH75" s="2" t="s">
        <v>3</v>
      </c>
      <c r="DI75" s="2" t="s">
        <v>28</v>
      </c>
      <c r="DJ75" s="2" t="s">
        <v>28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1007</v>
      </c>
      <c r="DV75" s="2" t="s">
        <v>26</v>
      </c>
      <c r="DW75" s="2" t="s">
        <v>26</v>
      </c>
      <c r="DX75" s="2">
        <v>1000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56792871</v>
      </c>
      <c r="EF75" s="2">
        <v>2</v>
      </c>
      <c r="EG75" s="2" t="s">
        <v>29</v>
      </c>
      <c r="EH75" s="2">
        <v>1</v>
      </c>
      <c r="EI75" s="2" t="s">
        <v>30</v>
      </c>
      <c r="EJ75" s="2">
        <v>1</v>
      </c>
      <c r="EK75" s="2">
        <v>1001</v>
      </c>
      <c r="EL75" s="2" t="s">
        <v>31</v>
      </c>
      <c r="EM75" s="2" t="s">
        <v>32</v>
      </c>
      <c r="EN75" s="2"/>
      <c r="EO75" s="2" t="s">
        <v>33</v>
      </c>
      <c r="EP75" s="2"/>
      <c r="EQ75" s="2">
        <v>131072</v>
      </c>
      <c r="ER75" s="2">
        <v>337.23</v>
      </c>
      <c r="ES75" s="2">
        <v>0</v>
      </c>
      <c r="ET75" s="2">
        <v>337.23</v>
      </c>
      <c r="EU75" s="2">
        <v>31.73</v>
      </c>
      <c r="EV75" s="2">
        <v>0</v>
      </c>
      <c r="EW75" s="2">
        <v>0</v>
      </c>
      <c r="EX75" s="2">
        <v>2.35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92</v>
      </c>
      <c r="FY75" s="2">
        <v>46</v>
      </c>
      <c r="FZ75" s="2"/>
      <c r="GA75" s="2" t="s">
        <v>3</v>
      </c>
      <c r="GB75" s="2"/>
      <c r="GC75" s="2"/>
      <c r="GD75" s="2">
        <v>1</v>
      </c>
      <c r="GE75" s="2"/>
      <c r="GF75" s="2">
        <v>-244519476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285.91000000000003</v>
      </c>
      <c r="GN75" s="2">
        <f>IF(OR(BI75=0,BI75=1),GM75-GX75,0)</f>
        <v>285.91000000000003</v>
      </c>
      <c r="GO75" s="2">
        <f>IF(BI75=2,GM75-GX75,0)</f>
        <v>0</v>
      </c>
      <c r="GP75" s="2">
        <f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>ROUND((GT75),2)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34</v>
      </c>
      <c r="HO75" s="2" t="s">
        <v>35</v>
      </c>
      <c r="HP75" s="2" t="s">
        <v>31</v>
      </c>
      <c r="HQ75" s="2" t="s">
        <v>31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ROW(SmtRes!A126)</f>
        <v>126</v>
      </c>
      <c r="D76">
        <f>ROW(EtalonRes!A126)</f>
        <v>126</v>
      </c>
      <c r="E76" t="s">
        <v>75</v>
      </c>
      <c r="F76" t="s">
        <v>42</v>
      </c>
      <c r="G76" t="s">
        <v>43</v>
      </c>
      <c r="H76" t="s">
        <v>26</v>
      </c>
      <c r="I76">
        <f>ROUND(ROUND((625.3)/1000,4),7)</f>
        <v>0.62529999999999997</v>
      </c>
      <c r="J76">
        <v>0</v>
      </c>
      <c r="K76">
        <f>ROUND(ROUND((625.3)/1000,4),7)</f>
        <v>0.62529999999999997</v>
      </c>
      <c r="O76">
        <f>ROUND(CP76,0)</f>
        <v>3492</v>
      </c>
      <c r="P76">
        <f>ROUND(CQ76*I76,0)</f>
        <v>0</v>
      </c>
      <c r="Q76">
        <f>ROUND(CR76*I76,0)</f>
        <v>3492</v>
      </c>
      <c r="R76">
        <f>ROUND(CS76*I76,0)</f>
        <v>1213</v>
      </c>
      <c r="S76">
        <f>ROUND(CT76*I76,0)</f>
        <v>0</v>
      </c>
      <c r="T76">
        <f>ROUND(CU76*I76,0)</f>
        <v>0</v>
      </c>
      <c r="U76">
        <f>ROUND(CV76*I76,7)</f>
        <v>0</v>
      </c>
      <c r="V76">
        <f>ROUND(CW76*I76,7)</f>
        <v>1.7633460000000001</v>
      </c>
      <c r="W76">
        <f>ROUND(CX76*I76,0)</f>
        <v>0</v>
      </c>
      <c r="X76">
        <f>ROUND(CY76,0)</f>
        <v>1116</v>
      </c>
      <c r="Y76">
        <f>ROUND(CZ76,0)</f>
        <v>558</v>
      </c>
      <c r="AA76">
        <v>64859175</v>
      </c>
      <c r="AB76">
        <f>ROUND((AC76+AD76+AF76),2)</f>
        <v>404.68</v>
      </c>
      <c r="AC76">
        <f>ROUND((ES76),2)</f>
        <v>0</v>
      </c>
      <c r="AD76">
        <f>ROUND(((((ET76*ROUND((0.2+1),7)))-((EU76*ROUND((0.2+1),7))))+AE76),2)</f>
        <v>404.68</v>
      </c>
      <c r="AE76">
        <f>ROUND(((EU76*ROUND((0.2+1),7))),2)</f>
        <v>38.08</v>
      </c>
      <c r="AF76">
        <f>ROUND(((EV76*ROUND((0.2+1),7))),2)</f>
        <v>0</v>
      </c>
      <c r="AG76">
        <f>ROUND((AP76),2)</f>
        <v>0</v>
      </c>
      <c r="AH76">
        <f>((EW76*ROUND((0.2+1),7)))</f>
        <v>0</v>
      </c>
      <c r="AI76">
        <f>((EX76*ROUND((0.2+1),7)))</f>
        <v>2.82</v>
      </c>
      <c r="AJ76">
        <f>(AS76)</f>
        <v>0</v>
      </c>
      <c r="AK76">
        <v>337.23</v>
      </c>
      <c r="AL76">
        <v>0</v>
      </c>
      <c r="AM76">
        <v>337.23</v>
      </c>
      <c r="AN76">
        <v>31.73</v>
      </c>
      <c r="AO76">
        <v>0</v>
      </c>
      <c r="AP76">
        <v>0</v>
      </c>
      <c r="AQ76">
        <v>0</v>
      </c>
      <c r="AR76">
        <v>2.35</v>
      </c>
      <c r="AS76">
        <v>0</v>
      </c>
      <c r="AT76">
        <v>92</v>
      </c>
      <c r="AU76">
        <v>46</v>
      </c>
      <c r="AV76">
        <v>1</v>
      </c>
      <c r="AW76">
        <v>1</v>
      </c>
      <c r="AZ76">
        <v>1</v>
      </c>
      <c r="BA76">
        <v>50.93</v>
      </c>
      <c r="BB76">
        <v>13.8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44</v>
      </c>
      <c r="BM76">
        <v>1001</v>
      </c>
      <c r="BN76">
        <v>0</v>
      </c>
      <c r="BO76" t="s">
        <v>42</v>
      </c>
      <c r="BP76">
        <v>1</v>
      </c>
      <c r="BQ76">
        <v>2</v>
      </c>
      <c r="BR76">
        <v>0</v>
      </c>
      <c r="BS76">
        <v>50.93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308</v>
      </c>
      <c r="CO76">
        <v>0</v>
      </c>
      <c r="CP76">
        <f>(P76+Q76+S76)</f>
        <v>3492</v>
      </c>
      <c r="CQ76">
        <f>AC76*BC76</f>
        <v>0</v>
      </c>
      <c r="CR76">
        <f>((((ET76*ROUND((0.2+1),7)))*BB76-((EU76*ROUND((0.2+1),7)))*BS76)+AE76*BS76)</f>
        <v>5584.7325199999996</v>
      </c>
      <c r="CS76">
        <f>AE76*BS76</f>
        <v>1939.4143999999999</v>
      </c>
      <c r="CT76">
        <f>AF76*BA76</f>
        <v>0</v>
      </c>
      <c r="CU76">
        <f t="shared" si="62"/>
        <v>0</v>
      </c>
      <c r="CV76">
        <f t="shared" si="62"/>
        <v>0</v>
      </c>
      <c r="CW76">
        <f t="shared" si="62"/>
        <v>2.82</v>
      </c>
      <c r="CX76">
        <f t="shared" si="62"/>
        <v>0</v>
      </c>
      <c r="CY76">
        <f>(((S76+R76)*AT76)/100)</f>
        <v>1115.96</v>
      </c>
      <c r="CZ76">
        <f>(((S76+R76)*AU76)/100)</f>
        <v>557.98</v>
      </c>
      <c r="DB76">
        <v>36</v>
      </c>
      <c r="DC76" t="s">
        <v>3</v>
      </c>
      <c r="DD76" t="s">
        <v>3</v>
      </c>
      <c r="DE76" t="s">
        <v>28</v>
      </c>
      <c r="DF76" t="s">
        <v>28</v>
      </c>
      <c r="DG76" t="s">
        <v>28</v>
      </c>
      <c r="DH76" t="s">
        <v>3</v>
      </c>
      <c r="DI76" t="s">
        <v>28</v>
      </c>
      <c r="DJ76" t="s">
        <v>28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26</v>
      </c>
      <c r="DW76" t="s">
        <v>26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56792871</v>
      </c>
      <c r="EF76">
        <v>2</v>
      </c>
      <c r="EG76" t="s">
        <v>29</v>
      </c>
      <c r="EH76">
        <v>1</v>
      </c>
      <c r="EI76" t="s">
        <v>30</v>
      </c>
      <c r="EJ76">
        <v>1</v>
      </c>
      <c r="EK76">
        <v>1001</v>
      </c>
      <c r="EL76" t="s">
        <v>31</v>
      </c>
      <c r="EM76" t="s">
        <v>32</v>
      </c>
      <c r="EO76" t="s">
        <v>33</v>
      </c>
      <c r="EQ76">
        <v>131072</v>
      </c>
      <c r="ER76">
        <v>337.23</v>
      </c>
      <c r="ES76">
        <v>0</v>
      </c>
      <c r="ET76">
        <v>337.23</v>
      </c>
      <c r="EU76">
        <v>31.73</v>
      </c>
      <c r="EV76">
        <v>0</v>
      </c>
      <c r="EW76">
        <v>0</v>
      </c>
      <c r="EX76">
        <v>2.35</v>
      </c>
      <c r="EY76">
        <v>0</v>
      </c>
      <c r="FQ76">
        <v>0</v>
      </c>
      <c r="FR76">
        <v>0</v>
      </c>
      <c r="FS76">
        <v>0</v>
      </c>
      <c r="FX76">
        <v>92</v>
      </c>
      <c r="FY76">
        <v>46</v>
      </c>
      <c r="GA76" t="s">
        <v>3</v>
      </c>
      <c r="GD76">
        <v>1</v>
      </c>
      <c r="GF76">
        <v>-244519476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5166</v>
      </c>
      <c r="GN76">
        <f>IF(OR(BI76=0,BI76=1),GM76-GX76,0)</f>
        <v>5166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ROUND((GT76),2)</f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34</v>
      </c>
      <c r="HO76" t="s">
        <v>35</v>
      </c>
      <c r="HP76" t="s">
        <v>31</v>
      </c>
      <c r="HQ76" t="s">
        <v>31</v>
      </c>
      <c r="HS76">
        <v>0</v>
      </c>
      <c r="IK76">
        <v>0</v>
      </c>
    </row>
    <row r="77" spans="1:255" x14ac:dyDescent="0.2">
      <c r="A77" s="2">
        <v>19</v>
      </c>
      <c r="B77" s="2">
        <v>1</v>
      </c>
      <c r="C77" s="2"/>
      <c r="D77" s="2"/>
      <c r="E77" s="2"/>
      <c r="F77" s="2" t="s">
        <v>3</v>
      </c>
      <c r="G77" s="2" t="s">
        <v>76</v>
      </c>
      <c r="H77" s="2" t="s">
        <v>3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>
        <v>1</v>
      </c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 s="2">
        <v>17</v>
      </c>
      <c r="B78" s="2">
        <v>1</v>
      </c>
      <c r="C78" s="2">
        <f>ROW(SmtRes!A131)</f>
        <v>131</v>
      </c>
      <c r="D78" s="2">
        <f>ROW(EtalonRes!A131)</f>
        <v>131</v>
      </c>
      <c r="E78" s="2" t="s">
        <v>77</v>
      </c>
      <c r="F78" s="2" t="s">
        <v>78</v>
      </c>
      <c r="G78" s="2" t="s">
        <v>79</v>
      </c>
      <c r="H78" s="2" t="s">
        <v>26</v>
      </c>
      <c r="I78" s="2">
        <f>ROUND(ROUND((27)/1000,4),7)</f>
        <v>2.7E-2</v>
      </c>
      <c r="J78" s="2">
        <v>0</v>
      </c>
      <c r="K78" s="2">
        <f>ROUND(ROUND((27)/1000,4),7)</f>
        <v>2.7E-2</v>
      </c>
      <c r="L78" s="2"/>
      <c r="M78" s="2"/>
      <c r="N78" s="2"/>
      <c r="O78" s="2">
        <f>ROUND(CP78,2)</f>
        <v>11.62</v>
      </c>
      <c r="P78" s="2">
        <f>ROUND(CQ78*I78,2)</f>
        <v>0.12</v>
      </c>
      <c r="Q78" s="2">
        <f>ROUND(CR78*I78,2)</f>
        <v>10.58</v>
      </c>
      <c r="R78" s="2">
        <f>ROUND(CS78*I78,2)</f>
        <v>1.74</v>
      </c>
      <c r="S78" s="2">
        <f>ROUND(CT78*I78,2)</f>
        <v>0.92</v>
      </c>
      <c r="T78" s="2">
        <f>ROUND(CU78*I78,2)</f>
        <v>0</v>
      </c>
      <c r="U78" s="2">
        <f t="shared" ref="U78:U89" si="63">ROUND(CV78*I78,7)</f>
        <v>0.11826</v>
      </c>
      <c r="V78" s="2">
        <f t="shared" ref="V78:V89" si="64">ROUND(CW78*I78,7)</f>
        <v>0.12862799999999999</v>
      </c>
      <c r="W78" s="2">
        <f>ROUND(CX78*I78,2)</f>
        <v>0</v>
      </c>
      <c r="X78" s="2">
        <f>ROUND(CY78,2)</f>
        <v>2.4500000000000002</v>
      </c>
      <c r="Y78" s="2">
        <f>ROUND(CZ78,2)</f>
        <v>1.22</v>
      </c>
      <c r="Z78" s="2"/>
      <c r="AA78" s="2">
        <v>64859178</v>
      </c>
      <c r="AB78" s="2">
        <f t="shared" ref="AB78:AB89" si="65">ROUND((AC78+AD78+AF78),2)</f>
        <v>430.32</v>
      </c>
      <c r="AC78" s="2">
        <f t="shared" ref="AC78:AC89" si="66">ROUND((ES78),2)</f>
        <v>4.34</v>
      </c>
      <c r="AD78" s="2">
        <f>ROUND(((((ET78*ROUND((0.2+1),7)))-((EU78*ROUND((0.2+1),7))))+AE78),2)</f>
        <v>391.82</v>
      </c>
      <c r="AE78" s="2">
        <f t="shared" ref="AE78:AF81" si="67">ROUND(((EU78*ROUND((0.2+1),7))),2)</f>
        <v>64.319999999999993</v>
      </c>
      <c r="AF78" s="2">
        <f t="shared" si="67"/>
        <v>34.159999999999997</v>
      </c>
      <c r="AG78" s="2">
        <f t="shared" ref="AG78:AG89" si="68">ROUND((AP78),2)</f>
        <v>0</v>
      </c>
      <c r="AH78" s="2">
        <f t="shared" ref="AH78:AI81" si="69">((EW78*ROUND((0.2+1),7)))</f>
        <v>4.38</v>
      </c>
      <c r="AI78" s="2">
        <f t="shared" si="69"/>
        <v>4.7640000000000002</v>
      </c>
      <c r="AJ78" s="2">
        <f t="shared" ref="AJ78:AJ89" si="70">(AS78)</f>
        <v>0</v>
      </c>
      <c r="AK78" s="2">
        <v>359.33</v>
      </c>
      <c r="AL78" s="2">
        <v>4.34</v>
      </c>
      <c r="AM78" s="2">
        <v>326.52</v>
      </c>
      <c r="AN78" s="2">
        <v>53.6</v>
      </c>
      <c r="AO78" s="2">
        <v>28.47</v>
      </c>
      <c r="AP78" s="2">
        <v>0</v>
      </c>
      <c r="AQ78" s="2">
        <v>3.65</v>
      </c>
      <c r="AR78" s="2">
        <v>3.97</v>
      </c>
      <c r="AS78" s="2">
        <v>0</v>
      </c>
      <c r="AT78" s="2">
        <v>92</v>
      </c>
      <c r="AU78" s="2">
        <v>46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1</v>
      </c>
      <c r="BJ78" s="2" t="s">
        <v>80</v>
      </c>
      <c r="BK78" s="2"/>
      <c r="BL78" s="2"/>
      <c r="BM78" s="2">
        <v>1001</v>
      </c>
      <c r="BN78" s="2">
        <v>0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92</v>
      </c>
      <c r="CA78" s="2">
        <v>46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308</v>
      </c>
      <c r="CO78" s="2">
        <v>0</v>
      </c>
      <c r="CP78" s="2">
        <f t="shared" ref="CP78:CP89" si="71">(P78+Q78+S78)</f>
        <v>11.62</v>
      </c>
      <c r="CQ78" s="2">
        <f t="shared" ref="CQ78:CQ89" si="72">AC78*BC78</f>
        <v>4.34</v>
      </c>
      <c r="CR78" s="2">
        <f>((((ET78*ROUND((0.2+1),7)))*BB78-((EU78*ROUND((0.2+1),7)))*BS78)+AE78*BS78)</f>
        <v>391.82399999999996</v>
      </c>
      <c r="CS78" s="2">
        <f t="shared" ref="CS78:CS89" si="73">AE78*BS78</f>
        <v>64.319999999999993</v>
      </c>
      <c r="CT78" s="2">
        <f t="shared" ref="CT78:CT89" si="74">AF78*BA78</f>
        <v>34.159999999999997</v>
      </c>
      <c r="CU78" s="2">
        <f t="shared" ref="CU78:CU89" si="75">AG78</f>
        <v>0</v>
      </c>
      <c r="CV78" s="2">
        <f t="shared" ref="CV78:CV89" si="76">AH78</f>
        <v>4.38</v>
      </c>
      <c r="CW78" s="2">
        <f t="shared" ref="CW78:CW89" si="77">AI78</f>
        <v>4.7640000000000002</v>
      </c>
      <c r="CX78" s="2">
        <f t="shared" ref="CX78:CX89" si="78">AJ78</f>
        <v>0</v>
      </c>
      <c r="CY78" s="2">
        <f>(((S78+R78)*AT78)/100)</f>
        <v>2.4472000000000005</v>
      </c>
      <c r="CZ78" s="2">
        <f>(((S78+R78)*AU78)/100)</f>
        <v>1.2236000000000002</v>
      </c>
      <c r="DA78" s="2"/>
      <c r="DB78" s="2">
        <v>37</v>
      </c>
      <c r="DC78" s="2" t="s">
        <v>3</v>
      </c>
      <c r="DD78" s="2" t="s">
        <v>3</v>
      </c>
      <c r="DE78" s="2" t="s">
        <v>28</v>
      </c>
      <c r="DF78" s="2" t="s">
        <v>28</v>
      </c>
      <c r="DG78" s="2" t="s">
        <v>28</v>
      </c>
      <c r="DH78" s="2" t="s">
        <v>3</v>
      </c>
      <c r="DI78" s="2" t="s">
        <v>28</v>
      </c>
      <c r="DJ78" s="2" t="s">
        <v>28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26</v>
      </c>
      <c r="DW78" s="2" t="s">
        <v>26</v>
      </c>
      <c r="DX78" s="2">
        <v>1000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56792871</v>
      </c>
      <c r="EF78" s="2">
        <v>2</v>
      </c>
      <c r="EG78" s="2" t="s">
        <v>29</v>
      </c>
      <c r="EH78" s="2">
        <v>1</v>
      </c>
      <c r="EI78" s="2" t="s">
        <v>30</v>
      </c>
      <c r="EJ78" s="2">
        <v>1</v>
      </c>
      <c r="EK78" s="2">
        <v>1001</v>
      </c>
      <c r="EL78" s="2" t="s">
        <v>31</v>
      </c>
      <c r="EM78" s="2" t="s">
        <v>32</v>
      </c>
      <c r="EN78" s="2"/>
      <c r="EO78" s="2" t="s">
        <v>33</v>
      </c>
      <c r="EP78" s="2"/>
      <c r="EQ78" s="2">
        <v>131072</v>
      </c>
      <c r="ER78" s="2">
        <v>359.33</v>
      </c>
      <c r="ES78" s="2">
        <v>4.34</v>
      </c>
      <c r="ET78" s="2">
        <v>326.52</v>
      </c>
      <c r="EU78" s="2">
        <v>53.6</v>
      </c>
      <c r="EV78" s="2">
        <v>28.47</v>
      </c>
      <c r="EW78" s="2">
        <v>3.65</v>
      </c>
      <c r="EX78" s="2">
        <v>3.97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92</v>
      </c>
      <c r="FY78" s="2">
        <v>46</v>
      </c>
      <c r="FZ78" s="2"/>
      <c r="GA78" s="2" t="s">
        <v>3</v>
      </c>
      <c r="GB78" s="2"/>
      <c r="GC78" s="2"/>
      <c r="GD78" s="2">
        <v>1</v>
      </c>
      <c r="GE78" s="2"/>
      <c r="GF78" s="2">
        <v>814626686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>ROUND(IF(AND(BH78=3,BI78=3,FS78&lt;&gt;0),P78,0),2)</f>
        <v>0</v>
      </c>
      <c r="GM78" s="2">
        <f>ROUND(O78+X78+Y78,2)+GX78</f>
        <v>15.29</v>
      </c>
      <c r="GN78" s="2">
        <f t="shared" ref="GN78:GN89" si="79">IF(OR(BI78=0,BI78=1),GM78-GX78,0)</f>
        <v>15.29</v>
      </c>
      <c r="GO78" s="2">
        <f t="shared" ref="GO78:GO89" si="80">IF(BI78=2,GM78-GX78,0)</f>
        <v>0</v>
      </c>
      <c r="GP78" s="2">
        <f t="shared" ref="GP78:GP89" si="81">IF(BI78=4,GM78-GX78,0)</f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ref="GV78:GV89" si="82">ROUND((GT78),2)</f>
        <v>0</v>
      </c>
      <c r="GW78" s="2">
        <v>1</v>
      </c>
      <c r="GX78" s="2">
        <f>ROUND(HC78*I78,2)</f>
        <v>0</v>
      </c>
      <c r="GY78" s="2"/>
      <c r="GZ78" s="2"/>
      <c r="HA78" s="2">
        <v>0</v>
      </c>
      <c r="HB78" s="2">
        <v>0</v>
      </c>
      <c r="HC78" s="2">
        <f t="shared" ref="HC78:HC89" si="83">GV78*GW78</f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34</v>
      </c>
      <c r="HO78" s="2" t="s">
        <v>35</v>
      </c>
      <c r="HP78" s="2" t="s">
        <v>31</v>
      </c>
      <c r="HQ78" s="2" t="s">
        <v>31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ROW(SmtRes!A136)</f>
        <v>136</v>
      </c>
      <c r="D79">
        <f>ROW(EtalonRes!A136)</f>
        <v>136</v>
      </c>
      <c r="E79" t="s">
        <v>77</v>
      </c>
      <c r="F79" t="s">
        <v>78</v>
      </c>
      <c r="G79" t="s">
        <v>79</v>
      </c>
      <c r="H79" t="s">
        <v>26</v>
      </c>
      <c r="I79">
        <f>ROUND(ROUND((27)/1000,4),7)</f>
        <v>2.7E-2</v>
      </c>
      <c r="J79">
        <v>0</v>
      </c>
      <c r="K79">
        <f>ROUND(ROUND((27)/1000,4),7)</f>
        <v>2.7E-2</v>
      </c>
      <c r="O79">
        <f>ROUND(CP79,0)</f>
        <v>228</v>
      </c>
      <c r="P79">
        <f>ROUND(CQ79*I79,0)</f>
        <v>3</v>
      </c>
      <c r="Q79">
        <f>ROUND(CR79*I79,0)</f>
        <v>178</v>
      </c>
      <c r="R79">
        <f>ROUND(CS79*I79,0)</f>
        <v>88</v>
      </c>
      <c r="S79">
        <f>ROUND(CT79*I79,0)</f>
        <v>47</v>
      </c>
      <c r="T79">
        <f>ROUND(CU79*I79,0)</f>
        <v>0</v>
      </c>
      <c r="U79">
        <f t="shared" si="63"/>
        <v>0.11826</v>
      </c>
      <c r="V79">
        <f t="shared" si="64"/>
        <v>0.12862799999999999</v>
      </c>
      <c r="W79">
        <f>ROUND(CX79*I79,0)</f>
        <v>0</v>
      </c>
      <c r="X79">
        <f>ROUND(CY79,0)</f>
        <v>124</v>
      </c>
      <c r="Y79">
        <f>ROUND(CZ79,0)</f>
        <v>62</v>
      </c>
      <c r="AA79">
        <v>64859175</v>
      </c>
      <c r="AB79">
        <f t="shared" si="65"/>
        <v>430.32</v>
      </c>
      <c r="AC79">
        <f t="shared" si="66"/>
        <v>4.34</v>
      </c>
      <c r="AD79">
        <f>ROUND(((((ET79*ROUND((0.2+1),7)))-((EU79*ROUND((0.2+1),7))))+AE79),2)</f>
        <v>391.82</v>
      </c>
      <c r="AE79">
        <f t="shared" si="67"/>
        <v>64.319999999999993</v>
      </c>
      <c r="AF79">
        <f t="shared" si="67"/>
        <v>34.159999999999997</v>
      </c>
      <c r="AG79">
        <f t="shared" si="68"/>
        <v>0</v>
      </c>
      <c r="AH79">
        <f t="shared" si="69"/>
        <v>4.38</v>
      </c>
      <c r="AI79">
        <f t="shared" si="69"/>
        <v>4.7640000000000002</v>
      </c>
      <c r="AJ79">
        <f t="shared" si="70"/>
        <v>0</v>
      </c>
      <c r="AK79">
        <v>359.33</v>
      </c>
      <c r="AL79">
        <v>4.34</v>
      </c>
      <c r="AM79">
        <v>326.52</v>
      </c>
      <c r="AN79">
        <v>53.6</v>
      </c>
      <c r="AO79">
        <v>28.47</v>
      </c>
      <c r="AP79">
        <v>0</v>
      </c>
      <c r="AQ79">
        <v>3.65</v>
      </c>
      <c r="AR79">
        <v>3.97</v>
      </c>
      <c r="AS79">
        <v>0</v>
      </c>
      <c r="AT79">
        <v>92</v>
      </c>
      <c r="AU79">
        <v>46</v>
      </c>
      <c r="AV79">
        <v>1</v>
      </c>
      <c r="AW79">
        <v>1</v>
      </c>
      <c r="AZ79">
        <v>1</v>
      </c>
      <c r="BA79">
        <v>50.93</v>
      </c>
      <c r="BB79">
        <v>16.809999999999999</v>
      </c>
      <c r="BC79">
        <v>24.42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80</v>
      </c>
      <c r="BM79">
        <v>1001</v>
      </c>
      <c r="BN79">
        <v>0</v>
      </c>
      <c r="BO79" t="s">
        <v>78</v>
      </c>
      <c r="BP79">
        <v>1</v>
      </c>
      <c r="BQ79">
        <v>2</v>
      </c>
      <c r="BR79">
        <v>0</v>
      </c>
      <c r="BS79">
        <v>50.93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92</v>
      </c>
      <c r="CA79">
        <v>46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308</v>
      </c>
      <c r="CO79">
        <v>0</v>
      </c>
      <c r="CP79">
        <f t="shared" si="71"/>
        <v>228</v>
      </c>
      <c r="CQ79">
        <f t="shared" si="72"/>
        <v>105.9828</v>
      </c>
      <c r="CR79">
        <f>((((ET79*ROUND((0.2+1),7)))*BB79-((EU79*ROUND((0.2+1),7)))*BS79)+AE79*BS79)</f>
        <v>6586.5614399999986</v>
      </c>
      <c r="CS79">
        <f t="shared" si="73"/>
        <v>3275.8175999999999</v>
      </c>
      <c r="CT79">
        <f t="shared" si="74"/>
        <v>1739.7687999999998</v>
      </c>
      <c r="CU79">
        <f t="shared" si="75"/>
        <v>0</v>
      </c>
      <c r="CV79">
        <f t="shared" si="76"/>
        <v>4.38</v>
      </c>
      <c r="CW79">
        <f t="shared" si="77"/>
        <v>4.7640000000000002</v>
      </c>
      <c r="CX79">
        <f t="shared" si="78"/>
        <v>0</v>
      </c>
      <c r="CY79">
        <f>(((S79+R79)*AT79)/100)</f>
        <v>124.2</v>
      </c>
      <c r="CZ79">
        <f>(((S79+R79)*AU79)/100)</f>
        <v>62.1</v>
      </c>
      <c r="DB79">
        <v>38</v>
      </c>
      <c r="DC79" t="s">
        <v>3</v>
      </c>
      <c r="DD79" t="s">
        <v>3</v>
      </c>
      <c r="DE79" t="s">
        <v>28</v>
      </c>
      <c r="DF79" t="s">
        <v>28</v>
      </c>
      <c r="DG79" t="s">
        <v>28</v>
      </c>
      <c r="DH79" t="s">
        <v>3</v>
      </c>
      <c r="DI79" t="s">
        <v>28</v>
      </c>
      <c r="DJ79" t="s">
        <v>28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26</v>
      </c>
      <c r="DW79" t="s">
        <v>26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56792871</v>
      </c>
      <c r="EF79">
        <v>2</v>
      </c>
      <c r="EG79" t="s">
        <v>29</v>
      </c>
      <c r="EH79">
        <v>1</v>
      </c>
      <c r="EI79" t="s">
        <v>30</v>
      </c>
      <c r="EJ79">
        <v>1</v>
      </c>
      <c r="EK79">
        <v>1001</v>
      </c>
      <c r="EL79" t="s">
        <v>31</v>
      </c>
      <c r="EM79" t="s">
        <v>32</v>
      </c>
      <c r="EO79" t="s">
        <v>33</v>
      </c>
      <c r="EQ79">
        <v>131072</v>
      </c>
      <c r="ER79">
        <v>359.33</v>
      </c>
      <c r="ES79">
        <v>4.34</v>
      </c>
      <c r="ET79">
        <v>326.52</v>
      </c>
      <c r="EU79">
        <v>53.6</v>
      </c>
      <c r="EV79">
        <v>28.47</v>
      </c>
      <c r="EW79">
        <v>3.65</v>
      </c>
      <c r="EX79">
        <v>3.97</v>
      </c>
      <c r="EY79">
        <v>0</v>
      </c>
      <c r="FQ79">
        <v>0</v>
      </c>
      <c r="FR79">
        <v>0</v>
      </c>
      <c r="FS79">
        <v>0</v>
      </c>
      <c r="FX79">
        <v>92</v>
      </c>
      <c r="FY79">
        <v>46</v>
      </c>
      <c r="GA79" t="s">
        <v>3</v>
      </c>
      <c r="GD79">
        <v>1</v>
      </c>
      <c r="GF79">
        <v>814626686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>ROUND(IF(AND(BH79=3,BI79=3,FS79&lt;&gt;0),P79,0),0)</f>
        <v>0</v>
      </c>
      <c r="GM79">
        <f>ROUND(O79+X79+Y79,0)+GX79</f>
        <v>414</v>
      </c>
      <c r="GN79">
        <f t="shared" si="79"/>
        <v>414</v>
      </c>
      <c r="GO79">
        <f t="shared" si="80"/>
        <v>0</v>
      </c>
      <c r="GP79">
        <f t="shared" si="81"/>
        <v>0</v>
      </c>
      <c r="GR79">
        <v>0</v>
      </c>
      <c r="GS79">
        <v>3</v>
      </c>
      <c r="GT79">
        <v>0</v>
      </c>
      <c r="GU79" t="s">
        <v>3</v>
      </c>
      <c r="GV79">
        <f t="shared" si="82"/>
        <v>0</v>
      </c>
      <c r="GW79">
        <v>1</v>
      </c>
      <c r="GX79">
        <f>ROUND(HC79*I79,0)</f>
        <v>0</v>
      </c>
      <c r="HA79">
        <v>0</v>
      </c>
      <c r="HB79">
        <v>0</v>
      </c>
      <c r="HC79">
        <f t="shared" si="83"/>
        <v>0</v>
      </c>
      <c r="HE79" t="s">
        <v>3</v>
      </c>
      <c r="HF79" t="s">
        <v>3</v>
      </c>
      <c r="HM79" t="s">
        <v>3</v>
      </c>
      <c r="HN79" t="s">
        <v>34</v>
      </c>
      <c r="HO79" t="s">
        <v>35</v>
      </c>
      <c r="HP79" t="s">
        <v>31</v>
      </c>
      <c r="HQ79" t="s">
        <v>31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ROW(SmtRes!A139)</f>
        <v>139</v>
      </c>
      <c r="D80" s="2">
        <f>ROW(EtalonRes!A139)</f>
        <v>139</v>
      </c>
      <c r="E80" s="2" t="s">
        <v>81</v>
      </c>
      <c r="F80" s="2" t="s">
        <v>82</v>
      </c>
      <c r="G80" s="2" t="s">
        <v>83</v>
      </c>
      <c r="H80" s="2" t="s">
        <v>84</v>
      </c>
      <c r="I80" s="2">
        <f>ROUND(ROUND((29.6)/1000,4),7)</f>
        <v>2.9600000000000001E-2</v>
      </c>
      <c r="J80" s="2">
        <v>0</v>
      </c>
      <c r="K80" s="2">
        <f>ROUND(ROUND((29.6)/1000,4),7)</f>
        <v>2.9600000000000001E-2</v>
      </c>
      <c r="L80" s="2"/>
      <c r="M80" s="2"/>
      <c r="N80" s="2"/>
      <c r="O80" s="2">
        <f>ROUND(CP80,2)</f>
        <v>3.78</v>
      </c>
      <c r="P80" s="2">
        <f>ROUND(CQ80*I80,2)</f>
        <v>0</v>
      </c>
      <c r="Q80" s="2">
        <f>ROUND(CR80*I80,2)</f>
        <v>3.78</v>
      </c>
      <c r="R80" s="2">
        <f>ROUND(CS80*I80,2)</f>
        <v>0.53</v>
      </c>
      <c r="S80" s="2">
        <f>ROUND(CT80*I80,2)</f>
        <v>0</v>
      </c>
      <c r="T80" s="2">
        <f>ROUND(CU80*I80,2)</f>
        <v>0</v>
      </c>
      <c r="U80" s="2">
        <f t="shared" si="63"/>
        <v>0</v>
      </c>
      <c r="V80" s="2">
        <f t="shared" si="64"/>
        <v>3.9072000000000003E-2</v>
      </c>
      <c r="W80" s="2">
        <f>ROUND(CX80*I80,2)</f>
        <v>0</v>
      </c>
      <c r="X80" s="2">
        <f>ROUND(CY80,2)</f>
        <v>0.47</v>
      </c>
      <c r="Y80" s="2">
        <f>ROUND(CZ80,2)</f>
        <v>0.22</v>
      </c>
      <c r="Z80" s="2"/>
      <c r="AA80" s="2">
        <v>64859178</v>
      </c>
      <c r="AB80" s="2">
        <f t="shared" si="65"/>
        <v>127.8</v>
      </c>
      <c r="AC80" s="2">
        <f t="shared" si="66"/>
        <v>0</v>
      </c>
      <c r="AD80" s="2">
        <f>ROUND(((((ET80*ROUND((0.2+1),7)))-((EU80*ROUND((0.2+1),7))))+AE80),2)</f>
        <v>127.8</v>
      </c>
      <c r="AE80" s="2">
        <f t="shared" si="67"/>
        <v>17.82</v>
      </c>
      <c r="AF80" s="2">
        <f t="shared" si="67"/>
        <v>0</v>
      </c>
      <c r="AG80" s="2">
        <f t="shared" si="68"/>
        <v>0</v>
      </c>
      <c r="AH80" s="2">
        <f t="shared" si="69"/>
        <v>0</v>
      </c>
      <c r="AI80" s="2">
        <f t="shared" si="69"/>
        <v>1.32</v>
      </c>
      <c r="AJ80" s="2">
        <f t="shared" si="70"/>
        <v>0</v>
      </c>
      <c r="AK80" s="2">
        <v>106.5</v>
      </c>
      <c r="AL80" s="2">
        <v>0</v>
      </c>
      <c r="AM80" s="2">
        <v>106.5</v>
      </c>
      <c r="AN80" s="2">
        <v>14.85</v>
      </c>
      <c r="AO80" s="2">
        <v>0</v>
      </c>
      <c r="AP80" s="2">
        <v>0</v>
      </c>
      <c r="AQ80" s="2">
        <v>0</v>
      </c>
      <c r="AR80" s="2">
        <v>1.1000000000000001</v>
      </c>
      <c r="AS80" s="2">
        <v>0</v>
      </c>
      <c r="AT80" s="2">
        <v>89</v>
      </c>
      <c r="AU80" s="2">
        <v>41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85</v>
      </c>
      <c r="BK80" s="2"/>
      <c r="BL80" s="2"/>
      <c r="BM80" s="2">
        <v>1006</v>
      </c>
      <c r="BN80" s="2">
        <v>0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89</v>
      </c>
      <c r="CA80" s="2">
        <v>41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308</v>
      </c>
      <c r="CO80" s="2">
        <v>0</v>
      </c>
      <c r="CP80" s="2">
        <f t="shared" si="71"/>
        <v>3.78</v>
      </c>
      <c r="CQ80" s="2">
        <f t="shared" si="72"/>
        <v>0</v>
      </c>
      <c r="CR80" s="2">
        <f>((((ET80*ROUND((0.2+1),7)))*BB80-((EU80*ROUND((0.2+1),7)))*BS80)+AE80*BS80)</f>
        <v>127.79999999999998</v>
      </c>
      <c r="CS80" s="2">
        <f t="shared" si="73"/>
        <v>17.82</v>
      </c>
      <c r="CT80" s="2">
        <f t="shared" si="74"/>
        <v>0</v>
      </c>
      <c r="CU80" s="2">
        <f t="shared" si="75"/>
        <v>0</v>
      </c>
      <c r="CV80" s="2">
        <f t="shared" si="76"/>
        <v>0</v>
      </c>
      <c r="CW80" s="2">
        <f t="shared" si="77"/>
        <v>1.32</v>
      </c>
      <c r="CX80" s="2">
        <f t="shared" si="78"/>
        <v>0</v>
      </c>
      <c r="CY80" s="2">
        <f>(((S80+R80)*AT80)/100)</f>
        <v>0.47170000000000001</v>
      </c>
      <c r="CZ80" s="2">
        <f>(((S80+R80)*AU80)/100)</f>
        <v>0.21729999999999999</v>
      </c>
      <c r="DA80" s="2"/>
      <c r="DB80" s="2">
        <v>39</v>
      </c>
      <c r="DC80" s="2" t="s">
        <v>3</v>
      </c>
      <c r="DD80" s="2" t="s">
        <v>3</v>
      </c>
      <c r="DE80" s="2" t="s">
        <v>28</v>
      </c>
      <c r="DF80" s="2" t="s">
        <v>28</v>
      </c>
      <c r="DG80" s="2" t="s">
        <v>28</v>
      </c>
      <c r="DH80" s="2" t="s">
        <v>3</v>
      </c>
      <c r="DI80" s="2" t="s">
        <v>28</v>
      </c>
      <c r="DJ80" s="2" t="s">
        <v>28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84</v>
      </c>
      <c r="DW80" s="2" t="s">
        <v>84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56792875</v>
      </c>
      <c r="EF80" s="2">
        <v>2</v>
      </c>
      <c r="EG80" s="2" t="s">
        <v>29</v>
      </c>
      <c r="EH80" s="2">
        <v>1</v>
      </c>
      <c r="EI80" s="2" t="s">
        <v>30</v>
      </c>
      <c r="EJ80" s="2">
        <v>1</v>
      </c>
      <c r="EK80" s="2">
        <v>1006</v>
      </c>
      <c r="EL80" s="2" t="s">
        <v>86</v>
      </c>
      <c r="EM80" s="2" t="s">
        <v>32</v>
      </c>
      <c r="EN80" s="2"/>
      <c r="EO80" s="2" t="s">
        <v>33</v>
      </c>
      <c r="EP80" s="2"/>
      <c r="EQ80" s="2">
        <v>131072</v>
      </c>
      <c r="ER80" s="2">
        <v>106.5</v>
      </c>
      <c r="ES80" s="2">
        <v>0</v>
      </c>
      <c r="ET80" s="2">
        <v>106.5</v>
      </c>
      <c r="EU80" s="2">
        <v>14.85</v>
      </c>
      <c r="EV80" s="2">
        <v>0</v>
      </c>
      <c r="EW80" s="2">
        <v>0</v>
      </c>
      <c r="EX80" s="2">
        <v>1.1000000000000001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89</v>
      </c>
      <c r="FY80" s="2">
        <v>41</v>
      </c>
      <c r="FZ80" s="2"/>
      <c r="GA80" s="2" t="s">
        <v>3</v>
      </c>
      <c r="GB80" s="2"/>
      <c r="GC80" s="2"/>
      <c r="GD80" s="2">
        <v>1</v>
      </c>
      <c r="GE80" s="2"/>
      <c r="GF80" s="2">
        <v>714737231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>ROUND(IF(AND(BH80=3,BI80=3,FS80&lt;&gt;0),P80,0),2)</f>
        <v>0</v>
      </c>
      <c r="GM80" s="2">
        <f>ROUND(O80+X80+Y80,2)+GX80</f>
        <v>4.47</v>
      </c>
      <c r="GN80" s="2">
        <f t="shared" si="79"/>
        <v>4.47</v>
      </c>
      <c r="GO80" s="2">
        <f t="shared" si="80"/>
        <v>0</v>
      </c>
      <c r="GP80" s="2">
        <f t="shared" si="81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2"/>
        <v>0</v>
      </c>
      <c r="GW80" s="2">
        <v>1</v>
      </c>
      <c r="GX80" s="2">
        <f>ROUND(HC80*I80,2)</f>
        <v>0</v>
      </c>
      <c r="GY80" s="2"/>
      <c r="GZ80" s="2"/>
      <c r="HA80" s="2">
        <v>0</v>
      </c>
      <c r="HB80" s="2">
        <v>0</v>
      </c>
      <c r="HC80" s="2">
        <f t="shared" si="83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87</v>
      </c>
      <c r="HO80" s="2" t="s">
        <v>88</v>
      </c>
      <c r="HP80" s="2" t="s">
        <v>89</v>
      </c>
      <c r="HQ80" s="2" t="s">
        <v>89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ROW(SmtRes!A142)</f>
        <v>142</v>
      </c>
      <c r="D81">
        <f>ROW(EtalonRes!A142)</f>
        <v>142</v>
      </c>
      <c r="E81" t="s">
        <v>81</v>
      </c>
      <c r="F81" t="s">
        <v>82</v>
      </c>
      <c r="G81" t="s">
        <v>83</v>
      </c>
      <c r="H81" t="s">
        <v>84</v>
      </c>
      <c r="I81">
        <f>ROUND(ROUND((29.6)/1000,4),7)</f>
        <v>2.9600000000000001E-2</v>
      </c>
      <c r="J81">
        <v>0</v>
      </c>
      <c r="K81">
        <f>ROUND(ROUND((29.6)/1000,4),7)</f>
        <v>2.9600000000000001E-2</v>
      </c>
      <c r="O81">
        <f>ROUND(CP81,0)</f>
        <v>56</v>
      </c>
      <c r="P81">
        <f>ROUND(CQ81*I81,0)</f>
        <v>0</v>
      </c>
      <c r="Q81">
        <f>ROUND(CR81*I81,0)</f>
        <v>56</v>
      </c>
      <c r="R81">
        <f>ROUND(CS81*I81,0)</f>
        <v>27</v>
      </c>
      <c r="S81">
        <f>ROUND(CT81*I81,0)</f>
        <v>0</v>
      </c>
      <c r="T81">
        <f>ROUND(CU81*I81,0)</f>
        <v>0</v>
      </c>
      <c r="U81">
        <f t="shared" si="63"/>
        <v>0</v>
      </c>
      <c r="V81">
        <f t="shared" si="64"/>
        <v>3.9072000000000003E-2</v>
      </c>
      <c r="W81">
        <f>ROUND(CX81*I81,0)</f>
        <v>0</v>
      </c>
      <c r="X81">
        <f>ROUND(CY81,0)</f>
        <v>24</v>
      </c>
      <c r="Y81">
        <f>ROUND(CZ81,0)</f>
        <v>11</v>
      </c>
      <c r="AA81">
        <v>64859175</v>
      </c>
      <c r="AB81">
        <f t="shared" si="65"/>
        <v>127.8</v>
      </c>
      <c r="AC81">
        <f t="shared" si="66"/>
        <v>0</v>
      </c>
      <c r="AD81">
        <f>ROUND(((((ET81*ROUND((0.2+1),7)))-((EU81*ROUND((0.2+1),7))))+AE81),2)</f>
        <v>127.8</v>
      </c>
      <c r="AE81">
        <f t="shared" si="67"/>
        <v>17.82</v>
      </c>
      <c r="AF81">
        <f t="shared" si="67"/>
        <v>0</v>
      </c>
      <c r="AG81">
        <f t="shared" si="68"/>
        <v>0</v>
      </c>
      <c r="AH81">
        <f t="shared" si="69"/>
        <v>0</v>
      </c>
      <c r="AI81">
        <f t="shared" si="69"/>
        <v>1.32</v>
      </c>
      <c r="AJ81">
        <f t="shared" si="70"/>
        <v>0</v>
      </c>
      <c r="AK81">
        <v>106.5</v>
      </c>
      <c r="AL81">
        <v>0</v>
      </c>
      <c r="AM81">
        <v>106.5</v>
      </c>
      <c r="AN81">
        <v>14.85</v>
      </c>
      <c r="AO81">
        <v>0</v>
      </c>
      <c r="AP81">
        <v>0</v>
      </c>
      <c r="AQ81">
        <v>0</v>
      </c>
      <c r="AR81">
        <v>1.1000000000000001</v>
      </c>
      <c r="AS81">
        <v>0</v>
      </c>
      <c r="AT81">
        <v>89</v>
      </c>
      <c r="AU81">
        <v>41</v>
      </c>
      <c r="AV81">
        <v>1</v>
      </c>
      <c r="AW81">
        <v>1</v>
      </c>
      <c r="AZ81">
        <v>1</v>
      </c>
      <c r="BA81">
        <v>50.93</v>
      </c>
      <c r="BB81">
        <v>14.8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85</v>
      </c>
      <c r="BM81">
        <v>1006</v>
      </c>
      <c r="BN81">
        <v>0</v>
      </c>
      <c r="BO81" t="s">
        <v>82</v>
      </c>
      <c r="BP81">
        <v>1</v>
      </c>
      <c r="BQ81">
        <v>2</v>
      </c>
      <c r="BR81">
        <v>0</v>
      </c>
      <c r="BS81">
        <v>50.93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89</v>
      </c>
      <c r="CA81">
        <v>41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308</v>
      </c>
      <c r="CO81">
        <v>0</v>
      </c>
      <c r="CP81">
        <f t="shared" si="71"/>
        <v>56</v>
      </c>
      <c r="CQ81">
        <f t="shared" si="72"/>
        <v>0</v>
      </c>
      <c r="CR81">
        <f>((((ET81*ROUND((0.2+1),7)))*BB81-((EU81*ROUND((0.2+1),7)))*BS81)+AE81*BS81)</f>
        <v>1891.44</v>
      </c>
      <c r="CS81">
        <f t="shared" si="73"/>
        <v>907.57259999999997</v>
      </c>
      <c r="CT81">
        <f t="shared" si="74"/>
        <v>0</v>
      </c>
      <c r="CU81">
        <f t="shared" si="75"/>
        <v>0</v>
      </c>
      <c r="CV81">
        <f t="shared" si="76"/>
        <v>0</v>
      </c>
      <c r="CW81">
        <f t="shared" si="77"/>
        <v>1.32</v>
      </c>
      <c r="CX81">
        <f t="shared" si="78"/>
        <v>0</v>
      </c>
      <c r="CY81">
        <f>(((S81+R81)*AT81)/100)</f>
        <v>24.03</v>
      </c>
      <c r="CZ81">
        <f>(((S81+R81)*AU81)/100)</f>
        <v>11.07</v>
      </c>
      <c r="DB81">
        <v>40</v>
      </c>
      <c r="DC81" t="s">
        <v>3</v>
      </c>
      <c r="DD81" t="s">
        <v>3</v>
      </c>
      <c r="DE81" t="s">
        <v>28</v>
      </c>
      <c r="DF81" t="s">
        <v>28</v>
      </c>
      <c r="DG81" t="s">
        <v>28</v>
      </c>
      <c r="DH81" t="s">
        <v>3</v>
      </c>
      <c r="DI81" t="s">
        <v>28</v>
      </c>
      <c r="DJ81" t="s">
        <v>28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84</v>
      </c>
      <c r="DW81" t="s">
        <v>84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56792875</v>
      </c>
      <c r="EF81">
        <v>2</v>
      </c>
      <c r="EG81" t="s">
        <v>29</v>
      </c>
      <c r="EH81">
        <v>1</v>
      </c>
      <c r="EI81" t="s">
        <v>30</v>
      </c>
      <c r="EJ81">
        <v>1</v>
      </c>
      <c r="EK81">
        <v>1006</v>
      </c>
      <c r="EL81" t="s">
        <v>86</v>
      </c>
      <c r="EM81" t="s">
        <v>32</v>
      </c>
      <c r="EO81" t="s">
        <v>33</v>
      </c>
      <c r="EQ81">
        <v>131072</v>
      </c>
      <c r="ER81">
        <v>106.5</v>
      </c>
      <c r="ES81">
        <v>0</v>
      </c>
      <c r="ET81">
        <v>106.5</v>
      </c>
      <c r="EU81">
        <v>14.85</v>
      </c>
      <c r="EV81">
        <v>0</v>
      </c>
      <c r="EW81">
        <v>0</v>
      </c>
      <c r="EX81">
        <v>1.1000000000000001</v>
      </c>
      <c r="EY81">
        <v>0</v>
      </c>
      <c r="FQ81">
        <v>0</v>
      </c>
      <c r="FR81">
        <v>0</v>
      </c>
      <c r="FS81">
        <v>0</v>
      </c>
      <c r="FX81">
        <v>89</v>
      </c>
      <c r="FY81">
        <v>41</v>
      </c>
      <c r="GA81" t="s">
        <v>3</v>
      </c>
      <c r="GD81">
        <v>1</v>
      </c>
      <c r="GF81">
        <v>714737231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>ROUND(IF(AND(BH81=3,BI81=3,FS81&lt;&gt;0),P81,0),0)</f>
        <v>0</v>
      </c>
      <c r="GM81">
        <f>ROUND(O81+X81+Y81,0)+GX81</f>
        <v>91</v>
      </c>
      <c r="GN81">
        <f t="shared" si="79"/>
        <v>91</v>
      </c>
      <c r="GO81">
        <f t="shared" si="80"/>
        <v>0</v>
      </c>
      <c r="GP81">
        <f t="shared" si="81"/>
        <v>0</v>
      </c>
      <c r="GR81">
        <v>0</v>
      </c>
      <c r="GS81">
        <v>3</v>
      </c>
      <c r="GT81">
        <v>0</v>
      </c>
      <c r="GU81" t="s">
        <v>3</v>
      </c>
      <c r="GV81">
        <f t="shared" si="82"/>
        <v>0</v>
      </c>
      <c r="GW81">
        <v>1</v>
      </c>
      <c r="GX81">
        <f>ROUND(HC81*I81,0)</f>
        <v>0</v>
      </c>
      <c r="HA81">
        <v>0</v>
      </c>
      <c r="HB81">
        <v>0</v>
      </c>
      <c r="HC81">
        <f t="shared" si="83"/>
        <v>0</v>
      </c>
      <c r="HE81" t="s">
        <v>3</v>
      </c>
      <c r="HF81" t="s">
        <v>3</v>
      </c>
      <c r="HM81" t="s">
        <v>3</v>
      </c>
      <c r="HN81" t="s">
        <v>87</v>
      </c>
      <c r="HO81" t="s">
        <v>88</v>
      </c>
      <c r="HP81" t="s">
        <v>89</v>
      </c>
      <c r="HQ81" t="s">
        <v>89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90</v>
      </c>
      <c r="G82" s="2" t="s">
        <v>91</v>
      </c>
      <c r="H82" s="2" t="s">
        <v>92</v>
      </c>
      <c r="I82" s="2">
        <v>0</v>
      </c>
      <c r="J82" s="2">
        <v>0</v>
      </c>
      <c r="K82" s="2">
        <v>0</v>
      </c>
      <c r="L82" s="2"/>
      <c r="M82" s="2"/>
      <c r="N82" s="2"/>
      <c r="O82" s="2">
        <f>ROUND(CP82,2)</f>
        <v>0</v>
      </c>
      <c r="P82" s="2">
        <f>ROUND(CQ82*I82,2)</f>
        <v>0</v>
      </c>
      <c r="Q82" s="2">
        <f>ROUND(CR82*I82,2)</f>
        <v>0</v>
      </c>
      <c r="R82" s="2">
        <f>ROUND(CS82*I82,2)</f>
        <v>0</v>
      </c>
      <c r="S82" s="2">
        <f>ROUND(CT82*I82,2)</f>
        <v>0</v>
      </c>
      <c r="T82" s="2">
        <f>ROUND(CU82*I82,2)</f>
        <v>0</v>
      </c>
      <c r="U82" s="2">
        <f t="shared" si="63"/>
        <v>0</v>
      </c>
      <c r="V82" s="2">
        <f t="shared" si="64"/>
        <v>0</v>
      </c>
      <c r="W82" s="2">
        <f>ROUND(CX82*I82,2)</f>
        <v>0</v>
      </c>
      <c r="X82" s="2">
        <f>ROUND(CY82,2)</f>
        <v>0</v>
      </c>
      <c r="Y82" s="2">
        <f>ROUND(CZ82,2)</f>
        <v>0</v>
      </c>
      <c r="Z82" s="2"/>
      <c r="AA82" s="2">
        <v>-1</v>
      </c>
      <c r="AB82" s="2">
        <f t="shared" si="65"/>
        <v>55.26</v>
      </c>
      <c r="AC82" s="2">
        <f t="shared" si="66"/>
        <v>55.26</v>
      </c>
      <c r="AD82" s="2">
        <f t="shared" ref="AD82:AD89" si="84">ROUND((((ET82)-(EU82))+AE82),2)</f>
        <v>0</v>
      </c>
      <c r="AE82" s="2">
        <f t="shared" ref="AE82:AF89" si="85">ROUND((EU82),2)</f>
        <v>0</v>
      </c>
      <c r="AF82" s="2">
        <f t="shared" si="85"/>
        <v>0</v>
      </c>
      <c r="AG82" s="2">
        <f t="shared" si="68"/>
        <v>0</v>
      </c>
      <c r="AH82" s="2">
        <f t="shared" ref="AH82:AI89" si="86">(EW82)</f>
        <v>0</v>
      </c>
      <c r="AI82" s="2">
        <f t="shared" si="86"/>
        <v>0</v>
      </c>
      <c r="AJ82" s="2">
        <f t="shared" si="70"/>
        <v>28.94</v>
      </c>
      <c r="AK82" s="2">
        <v>55.26</v>
      </c>
      <c r="AL82" s="2">
        <v>55.26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28.94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93</v>
      </c>
      <c r="BK82" s="2"/>
      <c r="BL82" s="2"/>
      <c r="BM82" s="2">
        <v>500001</v>
      </c>
      <c r="BN82" s="2">
        <v>0</v>
      </c>
      <c r="BO82" s="2" t="s">
        <v>3</v>
      </c>
      <c r="BP82" s="2">
        <v>0</v>
      </c>
      <c r="BQ82" s="2">
        <v>8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1"/>
        <v>0</v>
      </c>
      <c r="CQ82" s="2">
        <f t="shared" si="72"/>
        <v>55.26</v>
      </c>
      <c r="CR82" s="2">
        <f t="shared" ref="CR82:CR89" si="87">(((ET82)*BB82-(EU82)*BS82)+AE82*BS82)</f>
        <v>0</v>
      </c>
      <c r="CS82" s="2">
        <f t="shared" si="73"/>
        <v>0</v>
      </c>
      <c r="CT82" s="2">
        <f t="shared" si="74"/>
        <v>0</v>
      </c>
      <c r="CU82" s="2">
        <f t="shared" si="75"/>
        <v>0</v>
      </c>
      <c r="CV82" s="2">
        <f t="shared" si="76"/>
        <v>0</v>
      </c>
      <c r="CW82" s="2">
        <f t="shared" si="77"/>
        <v>0</v>
      </c>
      <c r="CX82" s="2">
        <f t="shared" si="78"/>
        <v>28.94</v>
      </c>
      <c r="CY82" s="2">
        <f>0</f>
        <v>0</v>
      </c>
      <c r="CZ82" s="2">
        <f>0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92</v>
      </c>
      <c r="DW82" s="2" t="s">
        <v>92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56793266</v>
      </c>
      <c r="EF82" s="2">
        <v>8</v>
      </c>
      <c r="EG82" s="2" t="s">
        <v>94</v>
      </c>
      <c r="EH82" s="2">
        <v>0</v>
      </c>
      <c r="EI82" s="2" t="s">
        <v>3</v>
      </c>
      <c r="EJ82" s="2">
        <v>1</v>
      </c>
      <c r="EK82" s="2">
        <v>500001</v>
      </c>
      <c r="EL82" s="2" t="s">
        <v>95</v>
      </c>
      <c r="EM82" s="2" t="s">
        <v>96</v>
      </c>
      <c r="EN82" s="2"/>
      <c r="EO82" s="2" t="s">
        <v>3</v>
      </c>
      <c r="EP82" s="2"/>
      <c r="EQ82" s="2">
        <v>132096</v>
      </c>
      <c r="ER82" s="2">
        <v>55.26</v>
      </c>
      <c r="ES82" s="2">
        <v>55.26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-1147251145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>ROUND(IF(AND(BH82=3,BI82=3,FS82&lt;&gt;0),P82,0),2)</f>
        <v>0</v>
      </c>
      <c r="GM82" s="2">
        <f>ROUND(O82+X82+Y82,2)+GX82</f>
        <v>0</v>
      </c>
      <c r="GN82" s="2">
        <f t="shared" si="79"/>
        <v>0</v>
      </c>
      <c r="GO82" s="2">
        <f t="shared" si="80"/>
        <v>0</v>
      </c>
      <c r="GP82" s="2">
        <f t="shared" si="81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2"/>
        <v>0</v>
      </c>
      <c r="GW82" s="2">
        <v>1</v>
      </c>
      <c r="GX82" s="2">
        <f>ROUND(HC82*I82,2)</f>
        <v>0</v>
      </c>
      <c r="GY82" s="2"/>
      <c r="GZ82" s="2"/>
      <c r="HA82" s="2">
        <v>0</v>
      </c>
      <c r="HB82" s="2">
        <v>0</v>
      </c>
      <c r="HC82" s="2">
        <f t="shared" si="83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90</v>
      </c>
      <c r="G83" t="s">
        <v>91</v>
      </c>
      <c r="H83" t="s">
        <v>92</v>
      </c>
      <c r="I83">
        <v>0</v>
      </c>
      <c r="J83">
        <v>0</v>
      </c>
      <c r="K83">
        <v>0</v>
      </c>
      <c r="O83">
        <f>ROUND(CP83,0)</f>
        <v>0</v>
      </c>
      <c r="P83">
        <f>ROUND(CQ83*I83,0)</f>
        <v>0</v>
      </c>
      <c r="Q83">
        <f>ROUND(CR83*I83,0)</f>
        <v>0</v>
      </c>
      <c r="R83">
        <f>ROUND(CS83*I83,0)</f>
        <v>0</v>
      </c>
      <c r="S83">
        <f>ROUND(CT83*I83,0)</f>
        <v>0</v>
      </c>
      <c r="T83">
        <f>ROUND(CU83*I83,0)</f>
        <v>0</v>
      </c>
      <c r="U83">
        <f t="shared" si="63"/>
        <v>0</v>
      </c>
      <c r="V83">
        <f t="shared" si="64"/>
        <v>0</v>
      </c>
      <c r="W83">
        <f>ROUND(CX83*I83,0)</f>
        <v>0</v>
      </c>
      <c r="X83">
        <f>ROUND(CY83,0)</f>
        <v>0</v>
      </c>
      <c r="Y83">
        <f>ROUND(CZ83,0)</f>
        <v>0</v>
      </c>
      <c r="AA83">
        <v>-1</v>
      </c>
      <c r="AB83">
        <f t="shared" si="65"/>
        <v>55.26</v>
      </c>
      <c r="AC83">
        <f t="shared" si="66"/>
        <v>55.26</v>
      </c>
      <c r="AD83">
        <f t="shared" si="84"/>
        <v>0</v>
      </c>
      <c r="AE83">
        <f t="shared" si="85"/>
        <v>0</v>
      </c>
      <c r="AF83">
        <f t="shared" si="85"/>
        <v>0</v>
      </c>
      <c r="AG83">
        <f t="shared" si="68"/>
        <v>0</v>
      </c>
      <c r="AH83">
        <f t="shared" si="86"/>
        <v>0</v>
      </c>
      <c r="AI83">
        <f t="shared" si="86"/>
        <v>0</v>
      </c>
      <c r="AJ83">
        <f t="shared" si="70"/>
        <v>28.94</v>
      </c>
      <c r="AK83">
        <v>55.26</v>
      </c>
      <c r="AL83">
        <v>55.26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28.94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10.36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93</v>
      </c>
      <c r="BM83">
        <v>500001</v>
      </c>
      <c r="BN83">
        <v>0</v>
      </c>
      <c r="BO83" t="s">
        <v>90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1"/>
        <v>0</v>
      </c>
      <c r="CQ83">
        <f t="shared" si="72"/>
        <v>572.4935999999999</v>
      </c>
      <c r="CR83">
        <f t="shared" si="87"/>
        <v>0</v>
      </c>
      <c r="CS83">
        <f t="shared" si="73"/>
        <v>0</v>
      </c>
      <c r="CT83">
        <f t="shared" si="74"/>
        <v>0</v>
      </c>
      <c r="CU83">
        <f t="shared" si="75"/>
        <v>0</v>
      </c>
      <c r="CV83">
        <f t="shared" si="76"/>
        <v>0</v>
      </c>
      <c r="CW83">
        <f t="shared" si="77"/>
        <v>0</v>
      </c>
      <c r="CX83">
        <f t="shared" si="78"/>
        <v>28.94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92</v>
      </c>
      <c r="DW83" t="s">
        <v>92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56793266</v>
      </c>
      <c r="EF83">
        <v>8</v>
      </c>
      <c r="EG83" t="s">
        <v>94</v>
      </c>
      <c r="EH83">
        <v>0</v>
      </c>
      <c r="EI83" t="s">
        <v>3</v>
      </c>
      <c r="EJ83">
        <v>1</v>
      </c>
      <c r="EK83">
        <v>500001</v>
      </c>
      <c r="EL83" t="s">
        <v>95</v>
      </c>
      <c r="EM83" t="s">
        <v>96</v>
      </c>
      <c r="EO83" t="s">
        <v>3</v>
      </c>
      <c r="EQ83">
        <v>132096</v>
      </c>
      <c r="ER83">
        <v>55.26</v>
      </c>
      <c r="ES83">
        <v>55.26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-1147251145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>ROUND(IF(AND(BH83=3,BI83=3,FS83&lt;&gt;0),P83,0),0)</f>
        <v>0</v>
      </c>
      <c r="GM83">
        <f>ROUND(O83+X83+Y83,0)+GX83</f>
        <v>0</v>
      </c>
      <c r="GN83">
        <f t="shared" si="79"/>
        <v>0</v>
      </c>
      <c r="GO83">
        <f t="shared" si="80"/>
        <v>0</v>
      </c>
      <c r="GP83">
        <f t="shared" si="81"/>
        <v>0</v>
      </c>
      <c r="GR83">
        <v>0</v>
      </c>
      <c r="GS83">
        <v>3</v>
      </c>
      <c r="GT83">
        <v>0</v>
      </c>
      <c r="GU83" t="s">
        <v>3</v>
      </c>
      <c r="GV83">
        <f t="shared" si="82"/>
        <v>0</v>
      </c>
      <c r="GW83">
        <v>1</v>
      </c>
      <c r="GX83">
        <f>ROUND(HC83*I83,0)</f>
        <v>0</v>
      </c>
      <c r="HA83">
        <v>0</v>
      </c>
      <c r="HB83">
        <v>0</v>
      </c>
      <c r="HC83">
        <f t="shared" si="8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ROW(SmtRes!A146)</f>
        <v>146</v>
      </c>
      <c r="D84" s="2">
        <f>ROW(EtalonRes!A146)</f>
        <v>146</v>
      </c>
      <c r="E84" s="2" t="s">
        <v>3</v>
      </c>
      <c r="F84" s="2" t="s">
        <v>97</v>
      </c>
      <c r="G84" s="2" t="s">
        <v>98</v>
      </c>
      <c r="H84" s="2" t="s">
        <v>99</v>
      </c>
      <c r="I84" s="2">
        <v>0</v>
      </c>
      <c r="J84" s="2">
        <v>0</v>
      </c>
      <c r="K84" s="2">
        <v>0</v>
      </c>
      <c r="L84" s="2"/>
      <c r="M84" s="2"/>
      <c r="N84" s="2"/>
      <c r="O84" s="2">
        <f>ROUND(CP84,2)</f>
        <v>0</v>
      </c>
      <c r="P84" s="2">
        <f>ROUND(CQ84*I84,2)</f>
        <v>0</v>
      </c>
      <c r="Q84" s="2">
        <f>ROUND(CR84*I84,2)</f>
        <v>0</v>
      </c>
      <c r="R84" s="2">
        <f>ROUND(CS84*I84,2)</f>
        <v>0</v>
      </c>
      <c r="S84" s="2">
        <f>ROUND(CT84*I84,2)</f>
        <v>0</v>
      </c>
      <c r="T84" s="2">
        <f>ROUND(CU84*I84,2)</f>
        <v>0</v>
      </c>
      <c r="U84" s="2">
        <f t="shared" si="63"/>
        <v>0</v>
      </c>
      <c r="V84" s="2">
        <f t="shared" si="64"/>
        <v>0</v>
      </c>
      <c r="W84" s="2">
        <f>ROUND(CX84*I84,2)</f>
        <v>0</v>
      </c>
      <c r="X84" s="2">
        <f>ROUND(CY84,2)</f>
        <v>0</v>
      </c>
      <c r="Y84" s="2">
        <f>ROUND(CZ84,2)</f>
        <v>0</v>
      </c>
      <c r="Z84" s="2"/>
      <c r="AA84" s="2">
        <v>-1</v>
      </c>
      <c r="AB84" s="2">
        <f t="shared" si="65"/>
        <v>1874.11</v>
      </c>
      <c r="AC84" s="2">
        <f t="shared" si="66"/>
        <v>244</v>
      </c>
      <c r="AD84" s="2">
        <f t="shared" si="84"/>
        <v>1530.1</v>
      </c>
      <c r="AE84" s="2">
        <f t="shared" si="85"/>
        <v>161.36000000000001</v>
      </c>
      <c r="AF84" s="2">
        <f t="shared" si="85"/>
        <v>100.01</v>
      </c>
      <c r="AG84" s="2">
        <f t="shared" si="68"/>
        <v>0</v>
      </c>
      <c r="AH84" s="2">
        <f t="shared" si="86"/>
        <v>13.91</v>
      </c>
      <c r="AI84" s="2">
        <f t="shared" si="86"/>
        <v>13.91</v>
      </c>
      <c r="AJ84" s="2">
        <f t="shared" si="70"/>
        <v>0</v>
      </c>
      <c r="AK84" s="2">
        <v>1874.11</v>
      </c>
      <c r="AL84" s="2">
        <v>244</v>
      </c>
      <c r="AM84" s="2">
        <v>1530.1</v>
      </c>
      <c r="AN84" s="2">
        <v>161.36000000000001</v>
      </c>
      <c r="AO84" s="2">
        <v>100.01</v>
      </c>
      <c r="AP84" s="2">
        <v>0</v>
      </c>
      <c r="AQ84" s="2">
        <v>13.91</v>
      </c>
      <c r="AR84" s="2">
        <v>13.91</v>
      </c>
      <c r="AS84" s="2">
        <v>0</v>
      </c>
      <c r="AT84" s="2">
        <v>92</v>
      </c>
      <c r="AU84" s="2">
        <v>46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100</v>
      </c>
      <c r="BK84" s="2"/>
      <c r="BL84" s="2"/>
      <c r="BM84" s="2">
        <v>1002</v>
      </c>
      <c r="BN84" s="2">
        <v>0</v>
      </c>
      <c r="BO84" s="2" t="s">
        <v>3</v>
      </c>
      <c r="BP84" s="2">
        <v>0</v>
      </c>
      <c r="BQ84" s="2">
        <v>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92</v>
      </c>
      <c r="CA84" s="2">
        <v>46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71"/>
        <v>0</v>
      </c>
      <c r="CQ84" s="2">
        <f t="shared" si="72"/>
        <v>244</v>
      </c>
      <c r="CR84" s="2">
        <f t="shared" si="87"/>
        <v>1530.1</v>
      </c>
      <c r="CS84" s="2">
        <f t="shared" si="73"/>
        <v>161.36000000000001</v>
      </c>
      <c r="CT84" s="2">
        <f t="shared" si="74"/>
        <v>100.01</v>
      </c>
      <c r="CU84" s="2">
        <f t="shared" si="75"/>
        <v>0</v>
      </c>
      <c r="CV84" s="2">
        <f t="shared" si="76"/>
        <v>13.91</v>
      </c>
      <c r="CW84" s="2">
        <f t="shared" si="77"/>
        <v>13.91</v>
      </c>
      <c r="CX84" s="2">
        <f t="shared" si="78"/>
        <v>0</v>
      </c>
      <c r="CY84" s="2">
        <f t="shared" ref="CY84:CY89" si="88">(((S84+R84)*AT84)/100)</f>
        <v>0</v>
      </c>
      <c r="CZ84" s="2">
        <f t="shared" ref="CZ84:CZ89" si="89">(((S84+R84)*AU84)/100)</f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99</v>
      </c>
      <c r="DW84" s="2" t="s">
        <v>99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56792872</v>
      </c>
      <c r="EF84" s="2">
        <v>2</v>
      </c>
      <c r="EG84" s="2" t="s">
        <v>29</v>
      </c>
      <c r="EH84" s="2">
        <v>1</v>
      </c>
      <c r="EI84" s="2" t="s">
        <v>30</v>
      </c>
      <c r="EJ84" s="2">
        <v>1</v>
      </c>
      <c r="EK84" s="2">
        <v>1002</v>
      </c>
      <c r="EL84" s="2" t="s">
        <v>31</v>
      </c>
      <c r="EM84" s="2" t="s">
        <v>32</v>
      </c>
      <c r="EN84" s="2"/>
      <c r="EO84" s="2" t="s">
        <v>3</v>
      </c>
      <c r="EP84" s="2"/>
      <c r="EQ84" s="2">
        <v>132096</v>
      </c>
      <c r="ER84" s="2">
        <v>1874.11</v>
      </c>
      <c r="ES84" s="2">
        <v>244</v>
      </c>
      <c r="ET84" s="2">
        <v>1530.1</v>
      </c>
      <c r="EU84" s="2">
        <v>161.36000000000001</v>
      </c>
      <c r="EV84" s="2">
        <v>100.01</v>
      </c>
      <c r="EW84" s="2">
        <v>13.91</v>
      </c>
      <c r="EX84" s="2">
        <v>13.91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92</v>
      </c>
      <c r="FY84" s="2">
        <v>46</v>
      </c>
      <c r="FZ84" s="2"/>
      <c r="GA84" s="2" t="s">
        <v>3</v>
      </c>
      <c r="GB84" s="2"/>
      <c r="GC84" s="2"/>
      <c r="GD84" s="2">
        <v>1</v>
      </c>
      <c r="GE84" s="2"/>
      <c r="GF84" s="2">
        <v>-1509234140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>ROUND(IF(AND(BH84=3,BI84=3,FS84&lt;&gt;0),P84,0),2)</f>
        <v>0</v>
      </c>
      <c r="GM84" s="2">
        <f>ROUND(O84+X84+Y84,2)+GX84</f>
        <v>0</v>
      </c>
      <c r="GN84" s="2">
        <f t="shared" si="79"/>
        <v>0</v>
      </c>
      <c r="GO84" s="2">
        <f t="shared" si="80"/>
        <v>0</v>
      </c>
      <c r="GP84" s="2">
        <f t="shared" si="81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2"/>
        <v>0</v>
      </c>
      <c r="GW84" s="2">
        <v>1</v>
      </c>
      <c r="GX84" s="2">
        <f>ROUND(HC84*I84,2)</f>
        <v>0</v>
      </c>
      <c r="GY84" s="2"/>
      <c r="GZ84" s="2"/>
      <c r="HA84" s="2">
        <v>0</v>
      </c>
      <c r="HB84" s="2">
        <v>0</v>
      </c>
      <c r="HC84" s="2">
        <f t="shared" si="83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34</v>
      </c>
      <c r="HO84" s="2" t="s">
        <v>35</v>
      </c>
      <c r="HP84" s="2" t="s">
        <v>31</v>
      </c>
      <c r="HQ84" s="2" t="s">
        <v>31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ROW(SmtRes!A150)</f>
        <v>150</v>
      </c>
      <c r="D85">
        <f>ROW(EtalonRes!A150)</f>
        <v>150</v>
      </c>
      <c r="E85" t="s">
        <v>3</v>
      </c>
      <c r="F85" t="s">
        <v>97</v>
      </c>
      <c r="G85" t="s">
        <v>98</v>
      </c>
      <c r="H85" t="s">
        <v>99</v>
      </c>
      <c r="I85">
        <v>0</v>
      </c>
      <c r="J85">
        <v>0</v>
      </c>
      <c r="K85">
        <v>0</v>
      </c>
      <c r="O85">
        <f>ROUND(CP85,0)</f>
        <v>0</v>
      </c>
      <c r="P85">
        <f>ROUND(CQ85*I85,0)</f>
        <v>0</v>
      </c>
      <c r="Q85">
        <f>ROUND(CR85*I85,0)</f>
        <v>0</v>
      </c>
      <c r="R85">
        <f>ROUND(CS85*I85,0)</f>
        <v>0</v>
      </c>
      <c r="S85">
        <f>ROUND(CT85*I85,0)</f>
        <v>0</v>
      </c>
      <c r="T85">
        <f>ROUND(CU85*I85,0)</f>
        <v>0</v>
      </c>
      <c r="U85">
        <f t="shared" si="63"/>
        <v>0</v>
      </c>
      <c r="V85">
        <f t="shared" si="64"/>
        <v>0</v>
      </c>
      <c r="W85">
        <f>ROUND(CX85*I85,0)</f>
        <v>0</v>
      </c>
      <c r="X85">
        <f>ROUND(CY85,0)</f>
        <v>0</v>
      </c>
      <c r="Y85">
        <f>ROUND(CZ85,0)</f>
        <v>0</v>
      </c>
      <c r="AA85">
        <v>-1</v>
      </c>
      <c r="AB85">
        <f t="shared" si="65"/>
        <v>1874.11</v>
      </c>
      <c r="AC85">
        <f t="shared" si="66"/>
        <v>244</v>
      </c>
      <c r="AD85">
        <f t="shared" si="84"/>
        <v>1530.1</v>
      </c>
      <c r="AE85">
        <f t="shared" si="85"/>
        <v>161.36000000000001</v>
      </c>
      <c r="AF85">
        <f t="shared" si="85"/>
        <v>100.01</v>
      </c>
      <c r="AG85">
        <f t="shared" si="68"/>
        <v>0</v>
      </c>
      <c r="AH85">
        <f t="shared" si="86"/>
        <v>13.91</v>
      </c>
      <c r="AI85">
        <f t="shared" si="86"/>
        <v>13.91</v>
      </c>
      <c r="AJ85">
        <f t="shared" si="70"/>
        <v>0</v>
      </c>
      <c r="AK85">
        <v>1874.11</v>
      </c>
      <c r="AL85">
        <v>244</v>
      </c>
      <c r="AM85">
        <v>1530.1</v>
      </c>
      <c r="AN85">
        <v>161.36000000000001</v>
      </c>
      <c r="AO85">
        <v>100.01</v>
      </c>
      <c r="AP85">
        <v>0</v>
      </c>
      <c r="AQ85">
        <v>13.91</v>
      </c>
      <c r="AR85">
        <v>13.91</v>
      </c>
      <c r="AS85">
        <v>0</v>
      </c>
      <c r="AT85">
        <v>92</v>
      </c>
      <c r="AU85">
        <v>46</v>
      </c>
      <c r="AV85">
        <v>1</v>
      </c>
      <c r="AW85">
        <v>1</v>
      </c>
      <c r="AZ85">
        <v>1</v>
      </c>
      <c r="BA85">
        <v>50.93</v>
      </c>
      <c r="BB85">
        <v>11.08</v>
      </c>
      <c r="BC85">
        <v>12.82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100</v>
      </c>
      <c r="BM85">
        <v>1002</v>
      </c>
      <c r="BN85">
        <v>0</v>
      </c>
      <c r="BO85" t="s">
        <v>97</v>
      </c>
      <c r="BP85">
        <v>1</v>
      </c>
      <c r="BQ85">
        <v>2</v>
      </c>
      <c r="BR85">
        <v>0</v>
      </c>
      <c r="BS85">
        <v>50.93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46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1"/>
        <v>0</v>
      </c>
      <c r="CQ85">
        <f t="shared" si="72"/>
        <v>3128.08</v>
      </c>
      <c r="CR85">
        <f t="shared" si="87"/>
        <v>16953.507999999998</v>
      </c>
      <c r="CS85">
        <f t="shared" si="73"/>
        <v>8218.0648000000001</v>
      </c>
      <c r="CT85">
        <f t="shared" si="74"/>
        <v>5093.5093000000006</v>
      </c>
      <c r="CU85">
        <f t="shared" si="75"/>
        <v>0</v>
      </c>
      <c r="CV85">
        <f t="shared" si="76"/>
        <v>13.91</v>
      </c>
      <c r="CW85">
        <f t="shared" si="77"/>
        <v>13.91</v>
      </c>
      <c r="CX85">
        <f t="shared" si="78"/>
        <v>0</v>
      </c>
      <c r="CY85">
        <f t="shared" si="88"/>
        <v>0</v>
      </c>
      <c r="CZ85">
        <f t="shared" si="89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99</v>
      </c>
      <c r="DW85" t="s">
        <v>99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56792872</v>
      </c>
      <c r="EF85">
        <v>2</v>
      </c>
      <c r="EG85" t="s">
        <v>29</v>
      </c>
      <c r="EH85">
        <v>1</v>
      </c>
      <c r="EI85" t="s">
        <v>30</v>
      </c>
      <c r="EJ85">
        <v>1</v>
      </c>
      <c r="EK85">
        <v>1002</v>
      </c>
      <c r="EL85" t="s">
        <v>31</v>
      </c>
      <c r="EM85" t="s">
        <v>32</v>
      </c>
      <c r="EO85" t="s">
        <v>3</v>
      </c>
      <c r="EQ85">
        <v>132096</v>
      </c>
      <c r="ER85">
        <v>1874.11</v>
      </c>
      <c r="ES85">
        <v>244</v>
      </c>
      <c r="ET85">
        <v>1530.1</v>
      </c>
      <c r="EU85">
        <v>161.36000000000001</v>
      </c>
      <c r="EV85">
        <v>100.01</v>
      </c>
      <c r="EW85">
        <v>13.91</v>
      </c>
      <c r="EX85">
        <v>13.91</v>
      </c>
      <c r="EY85">
        <v>0</v>
      </c>
      <c r="FQ85">
        <v>0</v>
      </c>
      <c r="FR85">
        <v>0</v>
      </c>
      <c r="FS85">
        <v>0</v>
      </c>
      <c r="FX85">
        <v>92</v>
      </c>
      <c r="FY85">
        <v>46</v>
      </c>
      <c r="GA85" t="s">
        <v>3</v>
      </c>
      <c r="GD85">
        <v>1</v>
      </c>
      <c r="GF85">
        <v>-1509234140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>ROUND(IF(AND(BH85=3,BI85=3,FS85&lt;&gt;0),P85,0),0)</f>
        <v>0</v>
      </c>
      <c r="GM85">
        <f>ROUND(O85+X85+Y85,0)+GX85</f>
        <v>0</v>
      </c>
      <c r="GN85">
        <f t="shared" si="79"/>
        <v>0</v>
      </c>
      <c r="GO85">
        <f t="shared" si="80"/>
        <v>0</v>
      </c>
      <c r="GP85">
        <f t="shared" si="81"/>
        <v>0</v>
      </c>
      <c r="GR85">
        <v>0</v>
      </c>
      <c r="GS85">
        <v>3</v>
      </c>
      <c r="GT85">
        <v>0</v>
      </c>
      <c r="GU85" t="s">
        <v>3</v>
      </c>
      <c r="GV85">
        <f t="shared" si="82"/>
        <v>0</v>
      </c>
      <c r="GW85">
        <v>1</v>
      </c>
      <c r="GX85">
        <f>ROUND(HC85*I85,0)</f>
        <v>0</v>
      </c>
      <c r="HA85">
        <v>0</v>
      </c>
      <c r="HB85">
        <v>0</v>
      </c>
      <c r="HC85">
        <f t="shared" si="83"/>
        <v>0</v>
      </c>
      <c r="HE85" t="s">
        <v>3</v>
      </c>
      <c r="HF85" t="s">
        <v>3</v>
      </c>
      <c r="HM85" t="s">
        <v>3</v>
      </c>
      <c r="HN85" t="s">
        <v>34</v>
      </c>
      <c r="HO85" t="s">
        <v>35</v>
      </c>
      <c r="HP85" t="s">
        <v>31</v>
      </c>
      <c r="HQ85" t="s">
        <v>31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ROW(SmtRes!A154)</f>
        <v>154</v>
      </c>
      <c r="D86" s="2">
        <f>ROW(EtalonRes!A154)</f>
        <v>154</v>
      </c>
      <c r="E86" s="2" t="s">
        <v>3</v>
      </c>
      <c r="F86" s="2" t="s">
        <v>101</v>
      </c>
      <c r="G86" s="2" t="s">
        <v>102</v>
      </c>
      <c r="H86" s="2" t="s">
        <v>103</v>
      </c>
      <c r="I86" s="2">
        <v>0</v>
      </c>
      <c r="J86" s="2">
        <v>0</v>
      </c>
      <c r="K86" s="2">
        <v>0</v>
      </c>
      <c r="L86" s="2"/>
      <c r="M86" s="2"/>
      <c r="N86" s="2"/>
      <c r="O86" s="2">
        <f>ROUND(CP86,2)</f>
        <v>0</v>
      </c>
      <c r="P86" s="2">
        <f>ROUND(CQ86*I86,2)</f>
        <v>0</v>
      </c>
      <c r="Q86" s="2">
        <f>ROUND(CR86*I86,2)</f>
        <v>0</v>
      </c>
      <c r="R86" s="2">
        <f>ROUND(CS86*I86,2)</f>
        <v>0</v>
      </c>
      <c r="S86" s="2">
        <f>ROUND(CT86*I86,2)</f>
        <v>0</v>
      </c>
      <c r="T86" s="2">
        <f>ROUND(CU86*I86,2)</f>
        <v>0</v>
      </c>
      <c r="U86" s="2">
        <f t="shared" si="63"/>
        <v>0</v>
      </c>
      <c r="V86" s="2">
        <f t="shared" si="64"/>
        <v>0</v>
      </c>
      <c r="W86" s="2">
        <f>ROUND(CX86*I86,2)</f>
        <v>0</v>
      </c>
      <c r="X86" s="2">
        <f>ROUND(CY86,2)</f>
        <v>0</v>
      </c>
      <c r="Y86" s="2">
        <f>ROUND(CZ86,2)</f>
        <v>0</v>
      </c>
      <c r="Z86" s="2"/>
      <c r="AA86" s="2">
        <v>-1</v>
      </c>
      <c r="AB86" s="2">
        <f t="shared" si="65"/>
        <v>255.12</v>
      </c>
      <c r="AC86" s="2">
        <f t="shared" si="66"/>
        <v>0</v>
      </c>
      <c r="AD86" s="2">
        <f t="shared" si="84"/>
        <v>148.24</v>
      </c>
      <c r="AE86" s="2">
        <f t="shared" si="85"/>
        <v>30.58</v>
      </c>
      <c r="AF86" s="2">
        <f t="shared" si="85"/>
        <v>106.88</v>
      </c>
      <c r="AG86" s="2">
        <f t="shared" si="68"/>
        <v>0</v>
      </c>
      <c r="AH86" s="2">
        <f t="shared" si="86"/>
        <v>12.53</v>
      </c>
      <c r="AI86" s="2">
        <f t="shared" si="86"/>
        <v>3.04</v>
      </c>
      <c r="AJ86" s="2">
        <f t="shared" si="70"/>
        <v>0</v>
      </c>
      <c r="AK86" s="2">
        <v>255.12</v>
      </c>
      <c r="AL86" s="2">
        <v>0</v>
      </c>
      <c r="AM86" s="2">
        <v>148.24</v>
      </c>
      <c r="AN86" s="2">
        <v>30.58</v>
      </c>
      <c r="AO86" s="2">
        <v>106.88</v>
      </c>
      <c r="AP86" s="2">
        <v>0</v>
      </c>
      <c r="AQ86" s="2">
        <v>12.53</v>
      </c>
      <c r="AR86" s="2">
        <v>3.04</v>
      </c>
      <c r="AS86" s="2">
        <v>0</v>
      </c>
      <c r="AT86" s="2">
        <v>92</v>
      </c>
      <c r="AU86" s="2">
        <v>46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104</v>
      </c>
      <c r="BK86" s="2"/>
      <c r="BL86" s="2"/>
      <c r="BM86" s="2">
        <v>1002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92</v>
      </c>
      <c r="CA86" s="2">
        <v>46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71"/>
        <v>0</v>
      </c>
      <c r="CQ86" s="2">
        <f t="shared" si="72"/>
        <v>0</v>
      </c>
      <c r="CR86" s="2">
        <f t="shared" si="87"/>
        <v>148.24</v>
      </c>
      <c r="CS86" s="2">
        <f t="shared" si="73"/>
        <v>30.58</v>
      </c>
      <c r="CT86" s="2">
        <f t="shared" si="74"/>
        <v>106.88</v>
      </c>
      <c r="CU86" s="2">
        <f t="shared" si="75"/>
        <v>0</v>
      </c>
      <c r="CV86" s="2">
        <f t="shared" si="76"/>
        <v>12.53</v>
      </c>
      <c r="CW86" s="2">
        <f t="shared" si="77"/>
        <v>3.04</v>
      </c>
      <c r="CX86" s="2">
        <f t="shared" si="78"/>
        <v>0</v>
      </c>
      <c r="CY86" s="2">
        <f t="shared" si="88"/>
        <v>0</v>
      </c>
      <c r="CZ86" s="2">
        <f t="shared" si="89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103</v>
      </c>
      <c r="DW86" s="2" t="s">
        <v>103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56792872</v>
      </c>
      <c r="EF86" s="2">
        <v>2</v>
      </c>
      <c r="EG86" s="2" t="s">
        <v>29</v>
      </c>
      <c r="EH86" s="2">
        <v>1</v>
      </c>
      <c r="EI86" s="2" t="s">
        <v>30</v>
      </c>
      <c r="EJ86" s="2">
        <v>1</v>
      </c>
      <c r="EK86" s="2">
        <v>1002</v>
      </c>
      <c r="EL86" s="2" t="s">
        <v>31</v>
      </c>
      <c r="EM86" s="2" t="s">
        <v>32</v>
      </c>
      <c r="EN86" s="2"/>
      <c r="EO86" s="2" t="s">
        <v>3</v>
      </c>
      <c r="EP86" s="2"/>
      <c r="EQ86" s="2">
        <v>132096</v>
      </c>
      <c r="ER86" s="2">
        <v>255.12</v>
      </c>
      <c r="ES86" s="2">
        <v>0</v>
      </c>
      <c r="ET86" s="2">
        <v>148.24</v>
      </c>
      <c r="EU86" s="2">
        <v>30.58</v>
      </c>
      <c r="EV86" s="2">
        <v>106.88</v>
      </c>
      <c r="EW86" s="2">
        <v>12.53</v>
      </c>
      <c r="EX86" s="2">
        <v>3.04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92</v>
      </c>
      <c r="FY86" s="2">
        <v>46</v>
      </c>
      <c r="FZ86" s="2"/>
      <c r="GA86" s="2" t="s">
        <v>3</v>
      </c>
      <c r="GB86" s="2"/>
      <c r="GC86" s="2"/>
      <c r="GD86" s="2">
        <v>1</v>
      </c>
      <c r="GE86" s="2"/>
      <c r="GF86" s="2">
        <v>-1028618296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>ROUND(IF(AND(BH86=3,BI86=3,FS86&lt;&gt;0),P86,0),2)</f>
        <v>0</v>
      </c>
      <c r="GM86" s="2">
        <f>ROUND(O86+X86+Y86,2)+GX86</f>
        <v>0</v>
      </c>
      <c r="GN86" s="2">
        <f t="shared" si="79"/>
        <v>0</v>
      </c>
      <c r="GO86" s="2">
        <f t="shared" si="80"/>
        <v>0</v>
      </c>
      <c r="GP86" s="2">
        <f t="shared" si="81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2"/>
        <v>0</v>
      </c>
      <c r="GW86" s="2">
        <v>1</v>
      </c>
      <c r="GX86" s="2">
        <f>ROUND(HC86*I86,2)</f>
        <v>0</v>
      </c>
      <c r="GY86" s="2"/>
      <c r="GZ86" s="2"/>
      <c r="HA86" s="2">
        <v>0</v>
      </c>
      <c r="HB86" s="2">
        <v>0</v>
      </c>
      <c r="HC86" s="2">
        <f t="shared" si="83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34</v>
      </c>
      <c r="HO86" s="2" t="s">
        <v>35</v>
      </c>
      <c r="HP86" s="2" t="s">
        <v>31</v>
      </c>
      <c r="HQ86" s="2" t="s">
        <v>31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ROW(SmtRes!A158)</f>
        <v>158</v>
      </c>
      <c r="D87">
        <f>ROW(EtalonRes!A158)</f>
        <v>158</v>
      </c>
      <c r="E87" t="s">
        <v>3</v>
      </c>
      <c r="F87" t="s">
        <v>101</v>
      </c>
      <c r="G87" t="s">
        <v>102</v>
      </c>
      <c r="H87" t="s">
        <v>103</v>
      </c>
      <c r="I87">
        <v>0</v>
      </c>
      <c r="J87">
        <v>0</v>
      </c>
      <c r="K87">
        <v>0</v>
      </c>
      <c r="O87">
        <f>ROUND(CP87,0)</f>
        <v>0</v>
      </c>
      <c r="P87">
        <f>ROUND(CQ87*I87,0)</f>
        <v>0</v>
      </c>
      <c r="Q87">
        <f>ROUND(CR87*I87,0)</f>
        <v>0</v>
      </c>
      <c r="R87">
        <f>ROUND(CS87*I87,0)</f>
        <v>0</v>
      </c>
      <c r="S87">
        <f>ROUND(CT87*I87,0)</f>
        <v>0</v>
      </c>
      <c r="T87">
        <f>ROUND(CU87*I87,0)</f>
        <v>0</v>
      </c>
      <c r="U87">
        <f t="shared" si="63"/>
        <v>0</v>
      </c>
      <c r="V87">
        <f t="shared" si="64"/>
        <v>0</v>
      </c>
      <c r="W87">
        <f>ROUND(CX87*I87,0)</f>
        <v>0</v>
      </c>
      <c r="X87">
        <f>ROUND(CY87,0)</f>
        <v>0</v>
      </c>
      <c r="Y87">
        <f>ROUND(CZ87,0)</f>
        <v>0</v>
      </c>
      <c r="AA87">
        <v>-1</v>
      </c>
      <c r="AB87">
        <f t="shared" si="65"/>
        <v>255.12</v>
      </c>
      <c r="AC87">
        <f t="shared" si="66"/>
        <v>0</v>
      </c>
      <c r="AD87">
        <f t="shared" si="84"/>
        <v>148.24</v>
      </c>
      <c r="AE87">
        <f t="shared" si="85"/>
        <v>30.58</v>
      </c>
      <c r="AF87">
        <f t="shared" si="85"/>
        <v>106.88</v>
      </c>
      <c r="AG87">
        <f t="shared" si="68"/>
        <v>0</v>
      </c>
      <c r="AH87">
        <f t="shared" si="86"/>
        <v>12.53</v>
      </c>
      <c r="AI87">
        <f t="shared" si="86"/>
        <v>3.04</v>
      </c>
      <c r="AJ87">
        <f t="shared" si="70"/>
        <v>0</v>
      </c>
      <c r="AK87">
        <v>255.12</v>
      </c>
      <c r="AL87">
        <v>0</v>
      </c>
      <c r="AM87">
        <v>148.24</v>
      </c>
      <c r="AN87">
        <v>30.58</v>
      </c>
      <c r="AO87">
        <v>106.88</v>
      </c>
      <c r="AP87">
        <v>0</v>
      </c>
      <c r="AQ87">
        <v>12.53</v>
      </c>
      <c r="AR87">
        <v>3.04</v>
      </c>
      <c r="AS87">
        <v>0</v>
      </c>
      <c r="AT87">
        <v>92</v>
      </c>
      <c r="AU87">
        <v>46</v>
      </c>
      <c r="AV87">
        <v>1</v>
      </c>
      <c r="AW87">
        <v>1</v>
      </c>
      <c r="AZ87">
        <v>1</v>
      </c>
      <c r="BA87">
        <v>50.93</v>
      </c>
      <c r="BB87">
        <v>16.309999999999999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104</v>
      </c>
      <c r="BM87">
        <v>1002</v>
      </c>
      <c r="BN87">
        <v>0</v>
      </c>
      <c r="BO87" t="s">
        <v>101</v>
      </c>
      <c r="BP87">
        <v>1</v>
      </c>
      <c r="BQ87">
        <v>2</v>
      </c>
      <c r="BR87">
        <v>0</v>
      </c>
      <c r="BS87">
        <v>50.93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1"/>
        <v>0</v>
      </c>
      <c r="CQ87">
        <f t="shared" si="72"/>
        <v>0</v>
      </c>
      <c r="CR87">
        <f t="shared" si="87"/>
        <v>2417.7943999999998</v>
      </c>
      <c r="CS87">
        <f t="shared" si="73"/>
        <v>1557.4394</v>
      </c>
      <c r="CT87">
        <f t="shared" si="74"/>
        <v>5443.3984</v>
      </c>
      <c r="CU87">
        <f t="shared" si="75"/>
        <v>0</v>
      </c>
      <c r="CV87">
        <f t="shared" si="76"/>
        <v>12.53</v>
      </c>
      <c r="CW87">
        <f t="shared" si="77"/>
        <v>3.04</v>
      </c>
      <c r="CX87">
        <f t="shared" si="78"/>
        <v>0</v>
      </c>
      <c r="CY87">
        <f t="shared" si="88"/>
        <v>0</v>
      </c>
      <c r="CZ87">
        <f t="shared" si="89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103</v>
      </c>
      <c r="DW87" t="s">
        <v>103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56792872</v>
      </c>
      <c r="EF87">
        <v>2</v>
      </c>
      <c r="EG87" t="s">
        <v>29</v>
      </c>
      <c r="EH87">
        <v>1</v>
      </c>
      <c r="EI87" t="s">
        <v>30</v>
      </c>
      <c r="EJ87">
        <v>1</v>
      </c>
      <c r="EK87">
        <v>1002</v>
      </c>
      <c r="EL87" t="s">
        <v>31</v>
      </c>
      <c r="EM87" t="s">
        <v>32</v>
      </c>
      <c r="EO87" t="s">
        <v>3</v>
      </c>
      <c r="EQ87">
        <v>132096</v>
      </c>
      <c r="ER87">
        <v>255.12</v>
      </c>
      <c r="ES87">
        <v>0</v>
      </c>
      <c r="ET87">
        <v>148.24</v>
      </c>
      <c r="EU87">
        <v>30.58</v>
      </c>
      <c r="EV87">
        <v>106.88</v>
      </c>
      <c r="EW87">
        <v>12.53</v>
      </c>
      <c r="EX87">
        <v>3.04</v>
      </c>
      <c r="EY87">
        <v>0</v>
      </c>
      <c r="FQ87">
        <v>0</v>
      </c>
      <c r="FR87">
        <v>0</v>
      </c>
      <c r="FS87">
        <v>0</v>
      </c>
      <c r="FX87">
        <v>92</v>
      </c>
      <c r="FY87">
        <v>46</v>
      </c>
      <c r="GA87" t="s">
        <v>3</v>
      </c>
      <c r="GD87">
        <v>1</v>
      </c>
      <c r="GF87">
        <v>-1028618296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>ROUND(IF(AND(BH87=3,BI87=3,FS87&lt;&gt;0),P87,0),0)</f>
        <v>0</v>
      </c>
      <c r="GM87">
        <f>ROUND(O87+X87+Y87,0)+GX87</f>
        <v>0</v>
      </c>
      <c r="GN87">
        <f t="shared" si="79"/>
        <v>0</v>
      </c>
      <c r="GO87">
        <f t="shared" si="80"/>
        <v>0</v>
      </c>
      <c r="GP87">
        <f t="shared" si="81"/>
        <v>0</v>
      </c>
      <c r="GR87">
        <v>0</v>
      </c>
      <c r="GS87">
        <v>3</v>
      </c>
      <c r="GT87">
        <v>0</v>
      </c>
      <c r="GU87" t="s">
        <v>3</v>
      </c>
      <c r="GV87">
        <f t="shared" si="82"/>
        <v>0</v>
      </c>
      <c r="GW87">
        <v>1</v>
      </c>
      <c r="GX87">
        <f>ROUND(HC87*I87,0)</f>
        <v>0</v>
      </c>
      <c r="HA87">
        <v>0</v>
      </c>
      <c r="HB87">
        <v>0</v>
      </c>
      <c r="HC87">
        <f t="shared" si="83"/>
        <v>0</v>
      </c>
      <c r="HE87" t="s">
        <v>3</v>
      </c>
      <c r="HF87" t="s">
        <v>3</v>
      </c>
      <c r="HM87" t="s">
        <v>3</v>
      </c>
      <c r="HN87" t="s">
        <v>34</v>
      </c>
      <c r="HO87" t="s">
        <v>35</v>
      </c>
      <c r="HP87" t="s">
        <v>31</v>
      </c>
      <c r="HQ87" t="s">
        <v>31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ROW(SmtRes!A160)</f>
        <v>160</v>
      </c>
      <c r="D88" s="2">
        <f>ROW(EtalonRes!A160)</f>
        <v>160</v>
      </c>
      <c r="E88" s="2" t="s">
        <v>3</v>
      </c>
      <c r="F88" s="2" t="s">
        <v>105</v>
      </c>
      <c r="G88" s="2" t="s">
        <v>106</v>
      </c>
      <c r="H88" s="2" t="s">
        <v>26</v>
      </c>
      <c r="I88" s="2">
        <v>0</v>
      </c>
      <c r="J88" s="2">
        <v>0</v>
      </c>
      <c r="K88" s="2">
        <v>0</v>
      </c>
      <c r="L88" s="2"/>
      <c r="M88" s="2"/>
      <c r="N88" s="2"/>
      <c r="O88" s="2">
        <f>ROUND(CP88,2)</f>
        <v>0</v>
      </c>
      <c r="P88" s="2">
        <f>ROUND(CQ88*I88,2)</f>
        <v>0</v>
      </c>
      <c r="Q88" s="2">
        <f>ROUND(CR88*I88,2)</f>
        <v>0</v>
      </c>
      <c r="R88" s="2">
        <f>ROUND(CS88*I88,2)</f>
        <v>0</v>
      </c>
      <c r="S88" s="2">
        <f>ROUND(CT88*I88,2)</f>
        <v>0</v>
      </c>
      <c r="T88" s="2">
        <f>ROUND(CU88*I88,2)</f>
        <v>0</v>
      </c>
      <c r="U88" s="2">
        <f t="shared" si="63"/>
        <v>0</v>
      </c>
      <c r="V88" s="2">
        <f t="shared" si="64"/>
        <v>0</v>
      </c>
      <c r="W88" s="2">
        <f>ROUND(CX88*I88,2)</f>
        <v>0</v>
      </c>
      <c r="X88" s="2">
        <f>ROUND(CY88,2)</f>
        <v>0</v>
      </c>
      <c r="Y88" s="2">
        <f>ROUND(CZ88,2)</f>
        <v>0</v>
      </c>
      <c r="Z88" s="2"/>
      <c r="AA88" s="2">
        <v>-1</v>
      </c>
      <c r="AB88" s="2">
        <f t="shared" si="65"/>
        <v>3502.48</v>
      </c>
      <c r="AC88" s="2">
        <f t="shared" si="66"/>
        <v>0</v>
      </c>
      <c r="AD88" s="2">
        <f t="shared" si="84"/>
        <v>3502.48</v>
      </c>
      <c r="AE88" s="2">
        <f t="shared" si="85"/>
        <v>406.22</v>
      </c>
      <c r="AF88" s="2">
        <f t="shared" si="85"/>
        <v>0</v>
      </c>
      <c r="AG88" s="2">
        <f t="shared" si="68"/>
        <v>0</v>
      </c>
      <c r="AH88" s="2">
        <f t="shared" si="86"/>
        <v>0</v>
      </c>
      <c r="AI88" s="2">
        <f t="shared" si="86"/>
        <v>30.09</v>
      </c>
      <c r="AJ88" s="2">
        <f t="shared" si="70"/>
        <v>0</v>
      </c>
      <c r="AK88" s="2">
        <v>3502.48</v>
      </c>
      <c r="AL88" s="2">
        <v>0</v>
      </c>
      <c r="AM88" s="2">
        <v>3502.48</v>
      </c>
      <c r="AN88" s="2">
        <v>406.22</v>
      </c>
      <c r="AO88" s="2">
        <v>0</v>
      </c>
      <c r="AP88" s="2">
        <v>0</v>
      </c>
      <c r="AQ88" s="2">
        <v>0</v>
      </c>
      <c r="AR88" s="2">
        <v>30.09</v>
      </c>
      <c r="AS88" s="2">
        <v>0</v>
      </c>
      <c r="AT88" s="2">
        <v>92</v>
      </c>
      <c r="AU88" s="2">
        <v>46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107</v>
      </c>
      <c r="BK88" s="2"/>
      <c r="BL88" s="2"/>
      <c r="BM88" s="2">
        <v>1001</v>
      </c>
      <c r="BN88" s="2">
        <v>0</v>
      </c>
      <c r="BO88" s="2" t="s">
        <v>3</v>
      </c>
      <c r="BP88" s="2">
        <v>0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92</v>
      </c>
      <c r="CA88" s="2">
        <v>46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1"/>
        <v>0</v>
      </c>
      <c r="CQ88" s="2">
        <f t="shared" si="72"/>
        <v>0</v>
      </c>
      <c r="CR88" s="2">
        <f t="shared" si="87"/>
        <v>3502.4800000000005</v>
      </c>
      <c r="CS88" s="2">
        <f t="shared" si="73"/>
        <v>406.22</v>
      </c>
      <c r="CT88" s="2">
        <f t="shared" si="74"/>
        <v>0</v>
      </c>
      <c r="CU88" s="2">
        <f t="shared" si="75"/>
        <v>0</v>
      </c>
      <c r="CV88" s="2">
        <f t="shared" si="76"/>
        <v>0</v>
      </c>
      <c r="CW88" s="2">
        <f t="shared" si="77"/>
        <v>30.09</v>
      </c>
      <c r="CX88" s="2">
        <f t="shared" si="78"/>
        <v>0</v>
      </c>
      <c r="CY88" s="2">
        <f t="shared" si="88"/>
        <v>0</v>
      </c>
      <c r="CZ88" s="2">
        <f t="shared" si="89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1007</v>
      </c>
      <c r="DV88" s="2" t="s">
        <v>26</v>
      </c>
      <c r="DW88" s="2" t="s">
        <v>26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56792871</v>
      </c>
      <c r="EF88" s="2">
        <v>2</v>
      </c>
      <c r="EG88" s="2" t="s">
        <v>29</v>
      </c>
      <c r="EH88" s="2">
        <v>1</v>
      </c>
      <c r="EI88" s="2" t="s">
        <v>30</v>
      </c>
      <c r="EJ88" s="2">
        <v>1</v>
      </c>
      <c r="EK88" s="2">
        <v>1001</v>
      </c>
      <c r="EL88" s="2" t="s">
        <v>31</v>
      </c>
      <c r="EM88" s="2" t="s">
        <v>32</v>
      </c>
      <c r="EN88" s="2"/>
      <c r="EO88" s="2" t="s">
        <v>3</v>
      </c>
      <c r="EP88" s="2"/>
      <c r="EQ88" s="2">
        <v>132096</v>
      </c>
      <c r="ER88" s="2">
        <v>3502.48</v>
      </c>
      <c r="ES88" s="2">
        <v>0</v>
      </c>
      <c r="ET88" s="2">
        <v>3502.48</v>
      </c>
      <c r="EU88" s="2">
        <v>406.22</v>
      </c>
      <c r="EV88" s="2">
        <v>0</v>
      </c>
      <c r="EW88" s="2">
        <v>0</v>
      </c>
      <c r="EX88" s="2">
        <v>30.09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92</v>
      </c>
      <c r="FY88" s="2">
        <v>46</v>
      </c>
      <c r="FZ88" s="2"/>
      <c r="GA88" s="2" t="s">
        <v>3</v>
      </c>
      <c r="GB88" s="2"/>
      <c r="GC88" s="2"/>
      <c r="GD88" s="2">
        <v>1</v>
      </c>
      <c r="GE88" s="2"/>
      <c r="GF88" s="2">
        <v>1344592854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>ROUND(IF(AND(BH88=3,BI88=3,FS88&lt;&gt;0),P88,0),2)</f>
        <v>0</v>
      </c>
      <c r="GM88" s="2">
        <f>ROUND(O88+X88+Y88,2)+GX88</f>
        <v>0</v>
      </c>
      <c r="GN88" s="2">
        <f t="shared" si="79"/>
        <v>0</v>
      </c>
      <c r="GO88" s="2">
        <f t="shared" si="80"/>
        <v>0</v>
      </c>
      <c r="GP88" s="2">
        <f t="shared" si="81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2"/>
        <v>0</v>
      </c>
      <c r="GW88" s="2">
        <v>1</v>
      </c>
      <c r="GX88" s="2">
        <f>ROUND(HC88*I88,2)</f>
        <v>0</v>
      </c>
      <c r="GY88" s="2"/>
      <c r="GZ88" s="2"/>
      <c r="HA88" s="2">
        <v>0</v>
      </c>
      <c r="HB88" s="2">
        <v>0</v>
      </c>
      <c r="HC88" s="2">
        <f t="shared" si="83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34</v>
      </c>
      <c r="HO88" s="2" t="s">
        <v>35</v>
      </c>
      <c r="HP88" s="2" t="s">
        <v>31</v>
      </c>
      <c r="HQ88" s="2" t="s">
        <v>31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ROW(SmtRes!A162)</f>
        <v>162</v>
      </c>
      <c r="D89">
        <f>ROW(EtalonRes!A162)</f>
        <v>162</v>
      </c>
      <c r="E89" t="s">
        <v>3</v>
      </c>
      <c r="F89" t="s">
        <v>105</v>
      </c>
      <c r="G89" t="s">
        <v>106</v>
      </c>
      <c r="H89" t="s">
        <v>26</v>
      </c>
      <c r="I89">
        <v>0</v>
      </c>
      <c r="J89">
        <v>0</v>
      </c>
      <c r="K89">
        <v>0</v>
      </c>
      <c r="O89">
        <f>ROUND(CP89,0)</f>
        <v>0</v>
      </c>
      <c r="P89">
        <f>ROUND(CQ89*I89,0)</f>
        <v>0</v>
      </c>
      <c r="Q89">
        <f>ROUND(CR89*I89,0)</f>
        <v>0</v>
      </c>
      <c r="R89">
        <f>ROUND(CS89*I89,0)</f>
        <v>0</v>
      </c>
      <c r="S89">
        <f>ROUND(CT89*I89,0)</f>
        <v>0</v>
      </c>
      <c r="T89">
        <f>ROUND(CU89*I89,0)</f>
        <v>0</v>
      </c>
      <c r="U89">
        <f t="shared" si="63"/>
        <v>0</v>
      </c>
      <c r="V89">
        <f t="shared" si="64"/>
        <v>0</v>
      </c>
      <c r="W89">
        <f>ROUND(CX89*I89,0)</f>
        <v>0</v>
      </c>
      <c r="X89">
        <f>ROUND(CY89,0)</f>
        <v>0</v>
      </c>
      <c r="Y89">
        <f>ROUND(CZ89,0)</f>
        <v>0</v>
      </c>
      <c r="AA89">
        <v>-1</v>
      </c>
      <c r="AB89">
        <f t="shared" si="65"/>
        <v>3502.48</v>
      </c>
      <c r="AC89">
        <f t="shared" si="66"/>
        <v>0</v>
      </c>
      <c r="AD89">
        <f t="shared" si="84"/>
        <v>3502.48</v>
      </c>
      <c r="AE89">
        <f t="shared" si="85"/>
        <v>406.22</v>
      </c>
      <c r="AF89">
        <f t="shared" si="85"/>
        <v>0</v>
      </c>
      <c r="AG89">
        <f t="shared" si="68"/>
        <v>0</v>
      </c>
      <c r="AH89">
        <f t="shared" si="86"/>
        <v>0</v>
      </c>
      <c r="AI89">
        <f t="shared" si="86"/>
        <v>30.09</v>
      </c>
      <c r="AJ89">
        <f t="shared" si="70"/>
        <v>0</v>
      </c>
      <c r="AK89">
        <v>3502.48</v>
      </c>
      <c r="AL89">
        <v>0</v>
      </c>
      <c r="AM89">
        <v>3502.48</v>
      </c>
      <c r="AN89">
        <v>406.22</v>
      </c>
      <c r="AO89">
        <v>0</v>
      </c>
      <c r="AP89">
        <v>0</v>
      </c>
      <c r="AQ89">
        <v>0</v>
      </c>
      <c r="AR89">
        <v>30.09</v>
      </c>
      <c r="AS89">
        <v>0</v>
      </c>
      <c r="AT89">
        <v>92</v>
      </c>
      <c r="AU89">
        <v>46</v>
      </c>
      <c r="AV89">
        <v>1</v>
      </c>
      <c r="AW89">
        <v>1</v>
      </c>
      <c r="AZ89">
        <v>1</v>
      </c>
      <c r="BA89">
        <v>50.93</v>
      </c>
      <c r="BB89">
        <v>13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107</v>
      </c>
      <c r="BM89">
        <v>1001</v>
      </c>
      <c r="BN89">
        <v>0</v>
      </c>
      <c r="BO89" t="s">
        <v>105</v>
      </c>
      <c r="BP89">
        <v>1</v>
      </c>
      <c r="BQ89">
        <v>2</v>
      </c>
      <c r="BR89">
        <v>0</v>
      </c>
      <c r="BS89">
        <v>50.93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92</v>
      </c>
      <c r="CA89">
        <v>46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1"/>
        <v>0</v>
      </c>
      <c r="CQ89">
        <f t="shared" si="72"/>
        <v>0</v>
      </c>
      <c r="CR89">
        <f t="shared" si="87"/>
        <v>45532.24</v>
      </c>
      <c r="CS89">
        <f t="shared" si="73"/>
        <v>20688.784600000003</v>
      </c>
      <c r="CT89">
        <f t="shared" si="74"/>
        <v>0</v>
      </c>
      <c r="CU89">
        <f t="shared" si="75"/>
        <v>0</v>
      </c>
      <c r="CV89">
        <f t="shared" si="76"/>
        <v>0</v>
      </c>
      <c r="CW89">
        <f t="shared" si="77"/>
        <v>30.09</v>
      </c>
      <c r="CX89">
        <f t="shared" si="78"/>
        <v>0</v>
      </c>
      <c r="CY89">
        <f t="shared" si="88"/>
        <v>0</v>
      </c>
      <c r="CZ89">
        <f t="shared" si="8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26</v>
      </c>
      <c r="DW89" t="s">
        <v>26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56792871</v>
      </c>
      <c r="EF89">
        <v>2</v>
      </c>
      <c r="EG89" t="s">
        <v>29</v>
      </c>
      <c r="EH89">
        <v>1</v>
      </c>
      <c r="EI89" t="s">
        <v>30</v>
      </c>
      <c r="EJ89">
        <v>1</v>
      </c>
      <c r="EK89">
        <v>1001</v>
      </c>
      <c r="EL89" t="s">
        <v>31</v>
      </c>
      <c r="EM89" t="s">
        <v>32</v>
      </c>
      <c r="EO89" t="s">
        <v>3</v>
      </c>
      <c r="EQ89">
        <v>132096</v>
      </c>
      <c r="ER89">
        <v>3502.48</v>
      </c>
      <c r="ES89">
        <v>0</v>
      </c>
      <c r="ET89">
        <v>3502.48</v>
      </c>
      <c r="EU89">
        <v>406.22</v>
      </c>
      <c r="EV89">
        <v>0</v>
      </c>
      <c r="EW89">
        <v>0</v>
      </c>
      <c r="EX89">
        <v>30.09</v>
      </c>
      <c r="EY89">
        <v>0</v>
      </c>
      <c r="FQ89">
        <v>0</v>
      </c>
      <c r="FR89">
        <v>0</v>
      </c>
      <c r="FS89">
        <v>0</v>
      </c>
      <c r="FX89">
        <v>92</v>
      </c>
      <c r="FY89">
        <v>46</v>
      </c>
      <c r="GA89" t="s">
        <v>3</v>
      </c>
      <c r="GD89">
        <v>1</v>
      </c>
      <c r="GF89">
        <v>1344592854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>ROUND(IF(AND(BH89=3,BI89=3,FS89&lt;&gt;0),P89,0),0)</f>
        <v>0</v>
      </c>
      <c r="GM89">
        <f>ROUND(O89+X89+Y89,0)+GX89</f>
        <v>0</v>
      </c>
      <c r="GN89">
        <f t="shared" si="79"/>
        <v>0</v>
      </c>
      <c r="GO89">
        <f t="shared" si="80"/>
        <v>0</v>
      </c>
      <c r="GP89">
        <f t="shared" si="81"/>
        <v>0</v>
      </c>
      <c r="GR89">
        <v>0</v>
      </c>
      <c r="GS89">
        <v>3</v>
      </c>
      <c r="GT89">
        <v>0</v>
      </c>
      <c r="GU89" t="s">
        <v>3</v>
      </c>
      <c r="GV89">
        <f t="shared" si="82"/>
        <v>0</v>
      </c>
      <c r="GW89">
        <v>1</v>
      </c>
      <c r="GX89">
        <f>ROUND(HC89*I89,0)</f>
        <v>0</v>
      </c>
      <c r="HA89">
        <v>0</v>
      </c>
      <c r="HB89">
        <v>0</v>
      </c>
      <c r="HC89">
        <f t="shared" si="83"/>
        <v>0</v>
      </c>
      <c r="HE89" t="s">
        <v>3</v>
      </c>
      <c r="HF89" t="s">
        <v>3</v>
      </c>
      <c r="HM89" t="s">
        <v>3</v>
      </c>
      <c r="HN89" t="s">
        <v>34</v>
      </c>
      <c r="HO89" t="s">
        <v>35</v>
      </c>
      <c r="HP89" t="s">
        <v>31</v>
      </c>
      <c r="HQ89" t="s">
        <v>31</v>
      </c>
      <c r="HS89">
        <v>0</v>
      </c>
      <c r="IK89">
        <v>0</v>
      </c>
    </row>
    <row r="91" spans="1:255" x14ac:dyDescent="0.2">
      <c r="A91" s="3">
        <v>51</v>
      </c>
      <c r="B91" s="3">
        <f>B24</f>
        <v>1</v>
      </c>
      <c r="C91" s="3">
        <f>A24</f>
        <v>4</v>
      </c>
      <c r="D91" s="3">
        <f>ROW(A24)</f>
        <v>24</v>
      </c>
      <c r="E91" s="3"/>
      <c r="F91" s="3" t="str">
        <f>IF(F24&lt;&gt;"",F24,"")</f>
        <v>1</v>
      </c>
      <c r="G91" s="3" t="str">
        <f>IF(G24&lt;&gt;"",G24,"")</f>
        <v>248017-2021-ИЛО3-КР/Ведомость объемов работ №7. ЗПП 220 кВ/248017-2021-ПОС-КР.ВОР л.1-6</v>
      </c>
      <c r="H91" s="3">
        <v>0</v>
      </c>
      <c r="I91" s="3"/>
      <c r="J91" s="3"/>
      <c r="K91" s="3"/>
      <c r="L91" s="3"/>
      <c r="M91" s="3"/>
      <c r="N91" s="3"/>
      <c r="O91" s="3">
        <f t="shared" ref="O91:T91" si="90">ROUND(AB91,0)</f>
        <v>58371</v>
      </c>
      <c r="P91" s="3">
        <f t="shared" si="90"/>
        <v>27866</v>
      </c>
      <c r="Q91" s="3">
        <f t="shared" si="90"/>
        <v>21734</v>
      </c>
      <c r="R91" s="3">
        <f t="shared" si="90"/>
        <v>2744</v>
      </c>
      <c r="S91" s="3">
        <f t="shared" si="90"/>
        <v>8770</v>
      </c>
      <c r="T91" s="3">
        <f t="shared" si="90"/>
        <v>0</v>
      </c>
      <c r="U91" s="3">
        <f>AH91</f>
        <v>1073.9539151999998</v>
      </c>
      <c r="V91" s="3">
        <f>AI91</f>
        <v>233.15076240000002</v>
      </c>
      <c r="W91" s="3">
        <f>ROUND(AJ91,0)</f>
        <v>0</v>
      </c>
      <c r="X91" s="3">
        <f>ROUND(AK91,0)</f>
        <v>12409</v>
      </c>
      <c r="Y91" s="3">
        <f>ROUND(AL91,0)</f>
        <v>7617</v>
      </c>
      <c r="Z91" s="3"/>
      <c r="AA91" s="3"/>
      <c r="AB91" s="3">
        <f>ROUND(SUMIF(AA28:AA89,"=64859178",O28:O89),0)</f>
        <v>58371</v>
      </c>
      <c r="AC91" s="3">
        <f>ROUND(SUMIF(AA28:AA89,"=64859178",P28:P89),0)</f>
        <v>27866</v>
      </c>
      <c r="AD91" s="3">
        <f>ROUND(SUMIF(AA28:AA89,"=64859178",Q28:Q89),0)</f>
        <v>21734</v>
      </c>
      <c r="AE91" s="3">
        <f>ROUND(SUMIF(AA28:AA89,"=64859178",R28:R89),0)</f>
        <v>2744</v>
      </c>
      <c r="AF91" s="3">
        <f>ROUND(SUMIF(AA28:AA89,"=64859178",S28:S89),0)</f>
        <v>8770</v>
      </c>
      <c r="AG91" s="3">
        <f>ROUND(SUMIF(AA28:AA89,"=64859178",T28:T89),0)</f>
        <v>0</v>
      </c>
      <c r="AH91" s="3">
        <f>SUMIF(AA28:AA89,"=64859178",U28:U89)</f>
        <v>1073.9539151999998</v>
      </c>
      <c r="AI91" s="3">
        <f>SUMIF(AA28:AA89,"=64859178",V28:V89)</f>
        <v>233.15076240000002</v>
      </c>
      <c r="AJ91" s="3">
        <f>ROUND(SUMIF(AA28:AA89,"=64859178",W28:W89),0)</f>
        <v>0</v>
      </c>
      <c r="AK91" s="3">
        <f>ROUND(SUMIF(AA28:AA89,"=64859178",X28:X89),0)</f>
        <v>12409</v>
      </c>
      <c r="AL91" s="3">
        <f>ROUND(SUMIF(AA28:AA89,"=64859178",Y28:Y89),0)</f>
        <v>7617</v>
      </c>
      <c r="AM91" s="3"/>
      <c r="AN91" s="3"/>
      <c r="AO91" s="3">
        <f t="shared" ref="AO91:BD91" si="91">ROUND(BX91,0)</f>
        <v>0</v>
      </c>
      <c r="AP91" s="3">
        <f t="shared" si="91"/>
        <v>0</v>
      </c>
      <c r="AQ91" s="3">
        <f t="shared" si="91"/>
        <v>0</v>
      </c>
      <c r="AR91" s="3">
        <f t="shared" si="91"/>
        <v>78396</v>
      </c>
      <c r="AS91" s="3">
        <f t="shared" si="91"/>
        <v>78396</v>
      </c>
      <c r="AT91" s="3">
        <f t="shared" si="91"/>
        <v>0</v>
      </c>
      <c r="AU91" s="3">
        <f t="shared" si="91"/>
        <v>0</v>
      </c>
      <c r="AV91" s="3">
        <f t="shared" si="91"/>
        <v>27866</v>
      </c>
      <c r="AW91" s="3">
        <f t="shared" si="91"/>
        <v>27866</v>
      </c>
      <c r="AX91" s="3">
        <f t="shared" si="91"/>
        <v>0</v>
      </c>
      <c r="AY91" s="3">
        <f t="shared" si="91"/>
        <v>27866</v>
      </c>
      <c r="AZ91" s="3">
        <f t="shared" si="91"/>
        <v>0</v>
      </c>
      <c r="BA91" s="3">
        <f t="shared" si="91"/>
        <v>0</v>
      </c>
      <c r="BB91" s="3">
        <f t="shared" si="91"/>
        <v>0</v>
      </c>
      <c r="BC91" s="3">
        <f t="shared" si="91"/>
        <v>0</v>
      </c>
      <c r="BD91" s="3">
        <f t="shared" si="91"/>
        <v>0</v>
      </c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>
        <f>ROUND(SUMIF(AA28:AA89,"=64859178",FQ28:FQ89),0)</f>
        <v>0</v>
      </c>
      <c r="BY91" s="3">
        <f>ROUND(SUMIF(AA28:AA89,"=64859178",FR28:FR89),0)</f>
        <v>0</v>
      </c>
      <c r="BZ91" s="3">
        <f>ROUND(SUMIF(AA28:AA89,"=64859178",GL28:GL89),0)</f>
        <v>0</v>
      </c>
      <c r="CA91" s="3">
        <f>ROUND(SUMIF(AA28:AA89,"=64859178",GM28:GM89),0)</f>
        <v>78396</v>
      </c>
      <c r="CB91" s="3">
        <f>ROUND(SUMIF(AA28:AA89,"=64859178",GN28:GN89),0)</f>
        <v>78396</v>
      </c>
      <c r="CC91" s="3">
        <f>ROUND(SUMIF(AA28:AA89,"=64859178",GO28:GO89),0)</f>
        <v>0</v>
      </c>
      <c r="CD91" s="3">
        <f>ROUND(SUMIF(AA28:AA89,"=64859178",GP28:GP89),0)</f>
        <v>0</v>
      </c>
      <c r="CE91" s="3">
        <f>AC91-BX91</f>
        <v>27866</v>
      </c>
      <c r="CF91" s="3">
        <f>AC91-BY91</f>
        <v>27866</v>
      </c>
      <c r="CG91" s="3">
        <f>BX91-BZ91</f>
        <v>0</v>
      </c>
      <c r="CH91" s="3">
        <f>AC91-BX91-BY91+BZ91</f>
        <v>27866</v>
      </c>
      <c r="CI91" s="3">
        <f>BY91-BZ91</f>
        <v>0</v>
      </c>
      <c r="CJ91" s="3">
        <f>ROUND(SUMIF(AA28:AA89,"=64859178",GX28:GX89),0)</f>
        <v>0</v>
      </c>
      <c r="CK91" s="3">
        <f>ROUND(SUMIF(AA28:AA89,"=64859178",GY28:GY89),0)</f>
        <v>0</v>
      </c>
      <c r="CL91" s="3">
        <f>ROUND(SUMIF(AA28:AA89,"=64859178",GZ28:GZ89),0)</f>
        <v>0</v>
      </c>
      <c r="CM91" s="3">
        <f>ROUND(SUMIF(AA28:AA89,"=64859178",HD28:HD89),0)</f>
        <v>0</v>
      </c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>
        <f t="shared" ref="DG91:DL91" si="92">ROUND(DT91,0)</f>
        <v>1002028</v>
      </c>
      <c r="DH91" s="4">
        <f t="shared" si="92"/>
        <v>266454</v>
      </c>
      <c r="DI91" s="4">
        <f t="shared" si="92"/>
        <v>288902</v>
      </c>
      <c r="DJ91" s="4">
        <f t="shared" si="92"/>
        <v>139756</v>
      </c>
      <c r="DK91" s="4">
        <f t="shared" si="92"/>
        <v>446672</v>
      </c>
      <c r="DL91" s="4">
        <f t="shared" si="92"/>
        <v>0</v>
      </c>
      <c r="DM91" s="4">
        <f>DZ91</f>
        <v>1073.9539151999998</v>
      </c>
      <c r="DN91" s="4">
        <f>EA91</f>
        <v>233.15076240000002</v>
      </c>
      <c r="DO91" s="4">
        <f>ROUND(EB91,0)</f>
        <v>0</v>
      </c>
      <c r="DP91" s="4">
        <f>ROUND(EC91,0)</f>
        <v>631984</v>
      </c>
      <c r="DQ91" s="4">
        <f>ROUND(ED91,0)</f>
        <v>387914</v>
      </c>
      <c r="DR91" s="4"/>
      <c r="DS91" s="4"/>
      <c r="DT91" s="4">
        <f>ROUND(SUMIF(AA28:AA89,"=64859175",O28:O89),0)</f>
        <v>1002028</v>
      </c>
      <c r="DU91" s="4">
        <f>ROUND(SUMIF(AA28:AA89,"=64859175",P28:P89),0)</f>
        <v>266454</v>
      </c>
      <c r="DV91" s="4">
        <f>ROUND(SUMIF(AA28:AA89,"=64859175",Q28:Q89),0)</f>
        <v>288902</v>
      </c>
      <c r="DW91" s="4">
        <f>ROUND(SUMIF(AA28:AA89,"=64859175",R28:R89),0)</f>
        <v>139756</v>
      </c>
      <c r="DX91" s="4">
        <f>ROUND(SUMIF(AA28:AA89,"=64859175",S28:S89),0)</f>
        <v>446672</v>
      </c>
      <c r="DY91" s="4">
        <f>ROUND(SUMIF(AA28:AA89,"=64859175",T28:T89),0)</f>
        <v>0</v>
      </c>
      <c r="DZ91" s="4">
        <f>SUMIF(AA28:AA89,"=64859175",U28:U89)</f>
        <v>1073.9539151999998</v>
      </c>
      <c r="EA91" s="4">
        <f>SUMIF(AA28:AA89,"=64859175",V28:V89)</f>
        <v>233.15076240000002</v>
      </c>
      <c r="EB91" s="4">
        <f>ROUND(SUMIF(AA28:AA89,"=64859175",W28:W89),0)</f>
        <v>0</v>
      </c>
      <c r="EC91" s="4">
        <f>ROUND(SUMIF(AA28:AA89,"=64859175",X28:X89),0)</f>
        <v>631984</v>
      </c>
      <c r="ED91" s="4">
        <f>ROUND(SUMIF(AA28:AA89,"=64859175",Y28:Y89),0)</f>
        <v>387914</v>
      </c>
      <c r="EE91" s="4"/>
      <c r="EF91" s="4"/>
      <c r="EG91" s="4">
        <f t="shared" ref="EG91:EV91" si="93">ROUND(FP91,0)</f>
        <v>0</v>
      </c>
      <c r="EH91" s="4">
        <f t="shared" si="93"/>
        <v>0</v>
      </c>
      <c r="EI91" s="4">
        <f t="shared" si="93"/>
        <v>0</v>
      </c>
      <c r="EJ91" s="4">
        <f t="shared" si="93"/>
        <v>2021926</v>
      </c>
      <c r="EK91" s="4">
        <f t="shared" si="93"/>
        <v>2021926</v>
      </c>
      <c r="EL91" s="4">
        <f t="shared" si="93"/>
        <v>0</v>
      </c>
      <c r="EM91" s="4">
        <f t="shared" si="93"/>
        <v>0</v>
      </c>
      <c r="EN91" s="4">
        <f t="shared" si="93"/>
        <v>266454</v>
      </c>
      <c r="EO91" s="4">
        <f t="shared" si="93"/>
        <v>266454</v>
      </c>
      <c r="EP91" s="4">
        <f t="shared" si="93"/>
        <v>0</v>
      </c>
      <c r="EQ91" s="4">
        <f t="shared" si="93"/>
        <v>266454</v>
      </c>
      <c r="ER91" s="4">
        <f t="shared" si="93"/>
        <v>0</v>
      </c>
      <c r="ES91" s="4">
        <f t="shared" si="93"/>
        <v>0</v>
      </c>
      <c r="ET91" s="4">
        <f t="shared" si="93"/>
        <v>0</v>
      </c>
      <c r="EU91" s="4">
        <f t="shared" si="93"/>
        <v>0</v>
      </c>
      <c r="EV91" s="4">
        <f t="shared" si="93"/>
        <v>0</v>
      </c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>
        <f>ROUND(SUMIF(AA28:AA89,"=64859175",FQ28:FQ89),0)</f>
        <v>0</v>
      </c>
      <c r="FQ91" s="4">
        <f>ROUND(SUMIF(AA28:AA89,"=64859175",FR28:FR89),0)</f>
        <v>0</v>
      </c>
      <c r="FR91" s="4">
        <f>ROUND(SUMIF(AA28:AA89,"=64859175",GL28:GL89),0)</f>
        <v>0</v>
      </c>
      <c r="FS91" s="4">
        <f>ROUND(SUMIF(AA28:AA89,"=64859175",GM28:GM89),0)</f>
        <v>2021926</v>
      </c>
      <c r="FT91" s="4">
        <f>ROUND(SUMIF(AA28:AA89,"=64859175",GN28:GN89),0)</f>
        <v>2021926</v>
      </c>
      <c r="FU91" s="4">
        <f>ROUND(SUMIF(AA28:AA89,"=64859175",GO28:GO89),0)</f>
        <v>0</v>
      </c>
      <c r="FV91" s="4">
        <f>ROUND(SUMIF(AA28:AA89,"=64859175",GP28:GP89),0)</f>
        <v>0</v>
      </c>
      <c r="FW91" s="4">
        <f>DU91-FP91</f>
        <v>266454</v>
      </c>
      <c r="FX91" s="4">
        <f>DU91-FQ91</f>
        <v>266454</v>
      </c>
      <c r="FY91" s="4">
        <f>FP91-FR91</f>
        <v>0</v>
      </c>
      <c r="FZ91" s="4">
        <f>DU91-FP91-FQ91+FR91</f>
        <v>266454</v>
      </c>
      <c r="GA91" s="4">
        <f>FQ91-FR91</f>
        <v>0</v>
      </c>
      <c r="GB91" s="4">
        <f>ROUND(SUMIF(AA28:AA89,"=64859175",GX28:GX89),0)</f>
        <v>0</v>
      </c>
      <c r="GC91" s="4">
        <f>ROUND(SUMIF(AA28:AA89,"=64859175",GY28:GY89),0)</f>
        <v>0</v>
      </c>
      <c r="GD91" s="4">
        <f>ROUND(SUMIF(AA28:AA89,"=64859175",GZ28:GZ89),0)</f>
        <v>0</v>
      </c>
      <c r="GE91" s="4">
        <f>ROUND(SUMIF(AA28:AA89,"=64859175",HD28:HD89),0)</f>
        <v>0</v>
      </c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>
        <f>ROUND(Source!O91,O93)</f>
        <v>58371</v>
      </c>
      <c r="G93" s="5" t="s">
        <v>108</v>
      </c>
      <c r="H93" s="5" t="s">
        <v>109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0</v>
      </c>
      <c r="P93" s="5">
        <f>ROUND(Source!DG91,O93)</f>
        <v>1002028</v>
      </c>
      <c r="Q93" s="5"/>
      <c r="R93" s="5"/>
      <c r="S93" s="5"/>
      <c r="T93" s="5"/>
      <c r="U93" s="5"/>
      <c r="V93" s="5"/>
      <c r="W93" s="5">
        <v>58370.799999999996</v>
      </c>
      <c r="X93" s="5">
        <v>1</v>
      </c>
      <c r="Y93" s="5">
        <v>58370.799999999996</v>
      </c>
      <c r="Z93" s="5">
        <v>1002028</v>
      </c>
      <c r="AA93" s="5">
        <v>1</v>
      </c>
      <c r="AB93" s="5">
        <v>1002028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>
        <f>ROUND(Source!P91,O94)</f>
        <v>27866</v>
      </c>
      <c r="G94" s="5" t="s">
        <v>110</v>
      </c>
      <c r="H94" s="5" t="s">
        <v>111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0</v>
      </c>
      <c r="P94" s="5">
        <f>ROUND(Source!DH91,O94)</f>
        <v>266454</v>
      </c>
      <c r="Q94" s="5"/>
      <c r="R94" s="5"/>
      <c r="S94" s="5"/>
      <c r="T94" s="5"/>
      <c r="U94" s="5"/>
      <c r="V94" s="5"/>
      <c r="W94" s="5">
        <v>27866.13</v>
      </c>
      <c r="X94" s="5">
        <v>1</v>
      </c>
      <c r="Y94" s="5">
        <v>27866.13</v>
      </c>
      <c r="Z94" s="5">
        <v>266454</v>
      </c>
      <c r="AA94" s="5">
        <v>1</v>
      </c>
      <c r="AB94" s="5">
        <v>266454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112</v>
      </c>
      <c r="H95" s="5" t="s">
        <v>113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0</v>
      </c>
      <c r="P95" s="5">
        <f>ROUND(Source!EG91,O95)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>
        <f>ROUND(Source!AV91,O96)</f>
        <v>27866</v>
      </c>
      <c r="G96" s="5" t="s">
        <v>114</v>
      </c>
      <c r="H96" s="5" t="s">
        <v>115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0</v>
      </c>
      <c r="P96" s="5">
        <f>ROUND(Source!EN91,O96)</f>
        <v>266454</v>
      </c>
      <c r="Q96" s="5"/>
      <c r="R96" s="5"/>
      <c r="S96" s="5"/>
      <c r="T96" s="5"/>
      <c r="U96" s="5"/>
      <c r="V96" s="5"/>
      <c r="W96" s="5">
        <v>27866.13</v>
      </c>
      <c r="X96" s="5">
        <v>1</v>
      </c>
      <c r="Y96" s="5">
        <v>27866.13</v>
      </c>
      <c r="Z96" s="5">
        <v>266454</v>
      </c>
      <c r="AA96" s="5">
        <v>1</v>
      </c>
      <c r="AB96" s="5">
        <v>266454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>
        <f>ROUND(Source!AW91,O97)</f>
        <v>27866</v>
      </c>
      <c r="G97" s="5" t="s">
        <v>116</v>
      </c>
      <c r="H97" s="5" t="s">
        <v>117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0</v>
      </c>
      <c r="P97" s="5">
        <f>ROUND(Source!EO91,O97)</f>
        <v>266454</v>
      </c>
      <c r="Q97" s="5"/>
      <c r="R97" s="5"/>
      <c r="S97" s="5"/>
      <c r="T97" s="5"/>
      <c r="U97" s="5"/>
      <c r="V97" s="5"/>
      <c r="W97" s="5">
        <v>27866.13</v>
      </c>
      <c r="X97" s="5">
        <v>1</v>
      </c>
      <c r="Y97" s="5">
        <v>27866.13</v>
      </c>
      <c r="Z97" s="5">
        <v>266454</v>
      </c>
      <c r="AA97" s="5">
        <v>1</v>
      </c>
      <c r="AB97" s="5">
        <v>266454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118</v>
      </c>
      <c r="H98" s="5" t="s">
        <v>119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0</v>
      </c>
      <c r="P98" s="5">
        <f>ROUND(Source!EP91,O98)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>
        <f>ROUND(Source!AY91,O99)</f>
        <v>27866</v>
      </c>
      <c r="G99" s="5" t="s">
        <v>120</v>
      </c>
      <c r="H99" s="5" t="s">
        <v>121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0</v>
      </c>
      <c r="P99" s="5">
        <f>ROUND(Source!EQ91,O99)</f>
        <v>266454</v>
      </c>
      <c r="Q99" s="5"/>
      <c r="R99" s="5"/>
      <c r="S99" s="5"/>
      <c r="T99" s="5"/>
      <c r="U99" s="5"/>
      <c r="V99" s="5"/>
      <c r="W99" s="5">
        <v>27866.13</v>
      </c>
      <c r="X99" s="5">
        <v>1</v>
      </c>
      <c r="Y99" s="5">
        <v>27866.13</v>
      </c>
      <c r="Z99" s="5">
        <v>266454</v>
      </c>
      <c r="AA99" s="5">
        <v>1</v>
      </c>
      <c r="AB99" s="5">
        <v>266454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122</v>
      </c>
      <c r="H100" s="5" t="s">
        <v>123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0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124</v>
      </c>
      <c r="H101" s="5" t="s">
        <v>125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0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126</v>
      </c>
      <c r="H102" s="5" t="s">
        <v>127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0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>
        <f>ROUND(Source!Q91,O103)</f>
        <v>21734</v>
      </c>
      <c r="G103" s="5" t="s">
        <v>128</v>
      </c>
      <c r="H103" s="5" t="s">
        <v>129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0</v>
      </c>
      <c r="P103" s="5">
        <f>ROUND(Source!DI91,O103)</f>
        <v>288902</v>
      </c>
      <c r="Q103" s="5"/>
      <c r="R103" s="5"/>
      <c r="S103" s="5"/>
      <c r="T103" s="5"/>
      <c r="U103" s="5"/>
      <c r="V103" s="5"/>
      <c r="W103" s="5">
        <v>21734.359999999997</v>
      </c>
      <c r="X103" s="5">
        <v>1</v>
      </c>
      <c r="Y103" s="5">
        <v>21734.359999999997</v>
      </c>
      <c r="Z103" s="5">
        <v>288902</v>
      </c>
      <c r="AA103" s="5">
        <v>1</v>
      </c>
      <c r="AB103" s="5">
        <v>288902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130</v>
      </c>
      <c r="H104" s="5" t="s">
        <v>131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0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>
        <f>ROUND(Source!R91,O105)</f>
        <v>2744</v>
      </c>
      <c r="G105" s="5" t="s">
        <v>132</v>
      </c>
      <c r="H105" s="5" t="s">
        <v>133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0</v>
      </c>
      <c r="P105" s="5">
        <f>ROUND(Source!DJ91,O105)</f>
        <v>139756</v>
      </c>
      <c r="Q105" s="5"/>
      <c r="R105" s="5"/>
      <c r="S105" s="5"/>
      <c r="T105" s="5"/>
      <c r="U105" s="5"/>
      <c r="V105" s="5"/>
      <c r="W105" s="5">
        <v>2744.0799999999995</v>
      </c>
      <c r="X105" s="5">
        <v>1</v>
      </c>
      <c r="Y105" s="5">
        <v>2744.0799999999995</v>
      </c>
      <c r="Z105" s="5">
        <v>139756</v>
      </c>
      <c r="AA105" s="5">
        <v>1</v>
      </c>
      <c r="AB105" s="5">
        <v>139756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>
        <f>ROUND(Source!S91,O106)</f>
        <v>8770</v>
      </c>
      <c r="G106" s="5" t="s">
        <v>134</v>
      </c>
      <c r="H106" s="5" t="s">
        <v>135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0</v>
      </c>
      <c r="P106" s="5">
        <f>ROUND(Source!DK91,O106)</f>
        <v>446672</v>
      </c>
      <c r="Q106" s="5"/>
      <c r="R106" s="5"/>
      <c r="S106" s="5"/>
      <c r="T106" s="5"/>
      <c r="U106" s="5"/>
      <c r="V106" s="5"/>
      <c r="W106" s="5">
        <v>8770.31</v>
      </c>
      <c r="X106" s="5">
        <v>1</v>
      </c>
      <c r="Y106" s="5">
        <v>8770.31</v>
      </c>
      <c r="Z106" s="5">
        <v>446672</v>
      </c>
      <c r="AA106" s="5">
        <v>1</v>
      </c>
      <c r="AB106" s="5">
        <v>446672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136</v>
      </c>
      <c r="H107" s="5" t="s">
        <v>137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0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>
        <f>ROUND(Source!AS91,O108)</f>
        <v>78396</v>
      </c>
      <c r="G108" s="5" t="s">
        <v>138</v>
      </c>
      <c r="H108" s="5" t="s">
        <v>139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0</v>
      </c>
      <c r="P108" s="5">
        <f>ROUND(Source!EK91,O108)</f>
        <v>2021926</v>
      </c>
      <c r="Q108" s="5"/>
      <c r="R108" s="5"/>
      <c r="S108" s="5"/>
      <c r="T108" s="5"/>
      <c r="U108" s="5"/>
      <c r="V108" s="5"/>
      <c r="W108" s="5">
        <v>78396.3</v>
      </c>
      <c r="X108" s="5">
        <v>1</v>
      </c>
      <c r="Y108" s="5">
        <v>78396.3</v>
      </c>
      <c r="Z108" s="5">
        <v>2021926</v>
      </c>
      <c r="AA108" s="5">
        <v>1</v>
      </c>
      <c r="AB108" s="5">
        <v>2021926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140</v>
      </c>
      <c r="H109" s="5" t="s">
        <v>141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0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142</v>
      </c>
      <c r="H110" s="5" t="s">
        <v>143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0</v>
      </c>
      <c r="P110" s="5">
        <f>ROUND(Source!EM91,O110)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>
        <f>ROUND(Source!BA91,O111)</f>
        <v>0</v>
      </c>
      <c r="G111" s="5" t="s">
        <v>144</v>
      </c>
      <c r="H111" s="5" t="s">
        <v>145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0</v>
      </c>
      <c r="P111" s="5">
        <f>ROUND(Source!ES91,O111)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>
        <f>ROUND(Source!T91,O112)</f>
        <v>0</v>
      </c>
      <c r="G112" s="5" t="s">
        <v>146</v>
      </c>
      <c r="H112" s="5" t="s">
        <v>147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0</v>
      </c>
      <c r="P112" s="5">
        <f>ROUND(Source!DL91,O112)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>
        <f>ROUND(Source!U91,O113)</f>
        <v>1073.9539152</v>
      </c>
      <c r="G113" s="5" t="s">
        <v>148</v>
      </c>
      <c r="H113" s="5" t="s">
        <v>149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7</v>
      </c>
      <c r="P113" s="5">
        <f>ROUND(Source!DM91,O113)</f>
        <v>1073.9539152</v>
      </c>
      <c r="Q113" s="5"/>
      <c r="R113" s="5"/>
      <c r="S113" s="5"/>
      <c r="T113" s="5"/>
      <c r="U113" s="5"/>
      <c r="V113" s="5"/>
      <c r="W113" s="5">
        <v>1073.9539152</v>
      </c>
      <c r="X113" s="5">
        <v>1</v>
      </c>
      <c r="Y113" s="5">
        <v>1073.9539152</v>
      </c>
      <c r="Z113" s="5">
        <v>1073.9539152</v>
      </c>
      <c r="AA113" s="5">
        <v>1</v>
      </c>
      <c r="AB113" s="5">
        <v>1073.9539152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>
        <f>ROUND(Source!V91,O114)</f>
        <v>233.15076239999999</v>
      </c>
      <c r="G114" s="5" t="s">
        <v>150</v>
      </c>
      <c r="H114" s="5" t="s">
        <v>151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7</v>
      </c>
      <c r="P114" s="5">
        <f>ROUND(Source!DN91,O114)</f>
        <v>233.15076239999999</v>
      </c>
      <c r="Q114" s="5"/>
      <c r="R114" s="5"/>
      <c r="S114" s="5"/>
      <c r="T114" s="5"/>
      <c r="U114" s="5"/>
      <c r="V114" s="5"/>
      <c r="W114" s="5">
        <v>233.15076239999999</v>
      </c>
      <c r="X114" s="5">
        <v>1</v>
      </c>
      <c r="Y114" s="5">
        <v>233.15076239999999</v>
      </c>
      <c r="Z114" s="5">
        <v>233.15076239999999</v>
      </c>
      <c r="AA114" s="5">
        <v>1</v>
      </c>
      <c r="AB114" s="5">
        <v>233.15076239999999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>
        <f>ROUND(Source!W91,O115)</f>
        <v>0</v>
      </c>
      <c r="G115" s="5" t="s">
        <v>152</v>
      </c>
      <c r="H115" s="5" t="s">
        <v>153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0</v>
      </c>
      <c r="P115" s="5">
        <f>ROUND(Source!DO91,O115)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233</v>
      </c>
      <c r="F116" s="5">
        <f>ROUND(Source!BD91,O116)</f>
        <v>0</v>
      </c>
      <c r="G116" s="5" t="s">
        <v>154</v>
      </c>
      <c r="H116" s="5" t="s">
        <v>155</v>
      </c>
      <c r="I116" s="5"/>
      <c r="J116" s="5"/>
      <c r="K116" s="5">
        <v>233</v>
      </c>
      <c r="L116" s="5">
        <v>24</v>
      </c>
      <c r="M116" s="5">
        <v>3</v>
      </c>
      <c r="N116" s="5" t="s">
        <v>3</v>
      </c>
      <c r="O116" s="5">
        <v>0</v>
      </c>
      <c r="P116" s="5">
        <f>ROUND(Source!EV91,O116)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210</v>
      </c>
      <c r="F117" s="5">
        <f>ROUND(Source!X91,O117)</f>
        <v>12409</v>
      </c>
      <c r="G117" s="5" t="s">
        <v>156</v>
      </c>
      <c r="H117" s="5" t="s">
        <v>157</v>
      </c>
      <c r="I117" s="5"/>
      <c r="J117" s="5"/>
      <c r="K117" s="5">
        <v>210</v>
      </c>
      <c r="L117" s="5">
        <v>25</v>
      </c>
      <c r="M117" s="5">
        <v>3</v>
      </c>
      <c r="N117" s="5" t="s">
        <v>3</v>
      </c>
      <c r="O117" s="5">
        <v>0</v>
      </c>
      <c r="P117" s="5">
        <f>ROUND(Source!DP91,O117)</f>
        <v>631984</v>
      </c>
      <c r="Q117" s="5"/>
      <c r="R117" s="5"/>
      <c r="S117" s="5"/>
      <c r="T117" s="5"/>
      <c r="U117" s="5"/>
      <c r="V117" s="5"/>
      <c r="W117" s="5">
        <v>12408.89</v>
      </c>
      <c r="X117" s="5">
        <v>1</v>
      </c>
      <c r="Y117" s="5">
        <v>12408.89</v>
      </c>
      <c r="Z117" s="5">
        <v>631984</v>
      </c>
      <c r="AA117" s="5">
        <v>1</v>
      </c>
      <c r="AB117" s="5">
        <v>631984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211</v>
      </c>
      <c r="F118" s="5">
        <f>ROUND(Source!Y91,O118)</f>
        <v>7617</v>
      </c>
      <c r="G118" s="5" t="s">
        <v>158</v>
      </c>
      <c r="H118" s="5" t="s">
        <v>159</v>
      </c>
      <c r="I118" s="5"/>
      <c r="J118" s="5"/>
      <c r="K118" s="5">
        <v>211</v>
      </c>
      <c r="L118" s="5">
        <v>26</v>
      </c>
      <c r="M118" s="5">
        <v>3</v>
      </c>
      <c r="N118" s="5" t="s">
        <v>3</v>
      </c>
      <c r="O118" s="5">
        <v>0</v>
      </c>
      <c r="P118" s="5">
        <f>ROUND(Source!DQ91,O118)</f>
        <v>387914</v>
      </c>
      <c r="Q118" s="5"/>
      <c r="R118" s="5"/>
      <c r="S118" s="5"/>
      <c r="T118" s="5"/>
      <c r="U118" s="5"/>
      <c r="V118" s="5"/>
      <c r="W118" s="5">
        <v>7616.61</v>
      </c>
      <c r="X118" s="5">
        <v>1</v>
      </c>
      <c r="Y118" s="5">
        <v>7616.61</v>
      </c>
      <c r="Z118" s="5">
        <v>387914</v>
      </c>
      <c r="AA118" s="5">
        <v>1</v>
      </c>
      <c r="AB118" s="5">
        <v>387914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224</v>
      </c>
      <c r="F119" s="5">
        <f>ROUND(Source!AR91,O119)</f>
        <v>78396</v>
      </c>
      <c r="G119" s="5" t="s">
        <v>160</v>
      </c>
      <c r="H119" s="5" t="s">
        <v>161</v>
      </c>
      <c r="I119" s="5"/>
      <c r="J119" s="5"/>
      <c r="K119" s="5">
        <v>224</v>
      </c>
      <c r="L119" s="5">
        <v>27</v>
      </c>
      <c r="M119" s="5">
        <v>3</v>
      </c>
      <c r="N119" s="5" t="s">
        <v>3</v>
      </c>
      <c r="O119" s="5">
        <v>0</v>
      </c>
      <c r="P119" s="5">
        <f>ROUND(Source!EJ91,O119)</f>
        <v>2021926</v>
      </c>
      <c r="Q119" s="5"/>
      <c r="R119" s="5"/>
      <c r="S119" s="5"/>
      <c r="T119" s="5"/>
      <c r="U119" s="5"/>
      <c r="V119" s="5"/>
      <c r="W119" s="5">
        <v>78396.3</v>
      </c>
      <c r="X119" s="5">
        <v>1</v>
      </c>
      <c r="Y119" s="5">
        <v>78396.3</v>
      </c>
      <c r="Z119" s="5">
        <v>2021926</v>
      </c>
      <c r="AA119" s="5">
        <v>1</v>
      </c>
      <c r="AB119" s="5">
        <v>2021926</v>
      </c>
    </row>
    <row r="121" spans="1:255" x14ac:dyDescent="0.2">
      <c r="A121" s="1">
        <v>4</v>
      </c>
      <c r="B121" s="1">
        <v>1</v>
      </c>
      <c r="C121" s="1"/>
      <c r="D121" s="1">
        <f>ROW(A130)</f>
        <v>130</v>
      </c>
      <c r="E121" s="1"/>
      <c r="F121" s="1" t="s">
        <v>36</v>
      </c>
      <c r="G121" s="1" t="s">
        <v>162</v>
      </c>
      <c r="H121" s="1" t="s">
        <v>3</v>
      </c>
      <c r="I121" s="1">
        <v>0</v>
      </c>
      <c r="J121" s="1"/>
      <c r="K121" s="1">
        <v>-1</v>
      </c>
      <c r="L121" s="1"/>
      <c r="M121" s="1" t="s">
        <v>3</v>
      </c>
      <c r="N121" s="1"/>
      <c r="O121" s="1"/>
      <c r="P121" s="1"/>
      <c r="Q121" s="1"/>
      <c r="R121" s="1"/>
      <c r="S121" s="1">
        <v>0</v>
      </c>
      <c r="T121" s="1">
        <v>0</v>
      </c>
      <c r="U121" s="1" t="s">
        <v>3</v>
      </c>
      <c r="V121" s="1">
        <v>2</v>
      </c>
      <c r="W121" s="1"/>
      <c r="X121" s="1"/>
      <c r="Y121" s="1"/>
      <c r="Z121" s="1"/>
      <c r="AA121" s="1"/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/>
      <c r="AI121" s="1"/>
      <c r="AJ121" s="1"/>
      <c r="AK121" s="1"/>
      <c r="AL121" s="1"/>
      <c r="AM121" s="1"/>
      <c r="AN121" s="1"/>
      <c r="AO121" s="1"/>
      <c r="AP121" s="1" t="s">
        <v>3</v>
      </c>
      <c r="AQ121" s="1" t="s">
        <v>3</v>
      </c>
      <c r="AR121" s="1" t="s">
        <v>3</v>
      </c>
      <c r="AS121" s="1"/>
      <c r="AT121" s="1"/>
      <c r="AU121" s="1"/>
      <c r="AV121" s="1"/>
      <c r="AW121" s="1"/>
      <c r="AX121" s="1"/>
      <c r="AY121" s="1"/>
      <c r="AZ121" s="1" t="s">
        <v>3</v>
      </c>
      <c r="BA121" s="1"/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3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3</v>
      </c>
      <c r="BO121" s="1" t="s">
        <v>3</v>
      </c>
      <c r="BP121" s="1" t="s">
        <v>3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>
        <v>0</v>
      </c>
    </row>
    <row r="123" spans="1:255" x14ac:dyDescent="0.2">
      <c r="A123" s="3">
        <v>52</v>
      </c>
      <c r="B123" s="3">
        <f t="shared" ref="B123:G123" si="94">B130</f>
        <v>1</v>
      </c>
      <c r="C123" s="3">
        <f t="shared" si="94"/>
        <v>4</v>
      </c>
      <c r="D123" s="3">
        <f t="shared" si="94"/>
        <v>121</v>
      </c>
      <c r="E123" s="3">
        <f t="shared" si="94"/>
        <v>0</v>
      </c>
      <c r="F123" s="3" t="str">
        <f t="shared" si="94"/>
        <v>2</v>
      </c>
      <c r="G123" s="3" t="str">
        <f t="shared" si="94"/>
        <v>Прочие работы.. Перевозка</v>
      </c>
      <c r="H123" s="3"/>
      <c r="I123" s="3"/>
      <c r="J123" s="3"/>
      <c r="K123" s="3"/>
      <c r="L123" s="3"/>
      <c r="M123" s="3"/>
      <c r="N123" s="3"/>
      <c r="O123" s="3">
        <f t="shared" ref="O123:AT123" si="95">O130</f>
        <v>8069</v>
      </c>
      <c r="P123" s="3">
        <f t="shared" si="95"/>
        <v>0</v>
      </c>
      <c r="Q123" s="3">
        <f t="shared" si="95"/>
        <v>8069</v>
      </c>
      <c r="R123" s="3">
        <f t="shared" si="95"/>
        <v>0</v>
      </c>
      <c r="S123" s="3">
        <f t="shared" si="95"/>
        <v>0</v>
      </c>
      <c r="T123" s="3">
        <f t="shared" si="95"/>
        <v>0</v>
      </c>
      <c r="U123" s="3">
        <f t="shared" si="95"/>
        <v>0</v>
      </c>
      <c r="V123" s="3">
        <f t="shared" si="95"/>
        <v>0</v>
      </c>
      <c r="W123" s="3">
        <f t="shared" si="95"/>
        <v>0</v>
      </c>
      <c r="X123" s="3">
        <f t="shared" si="95"/>
        <v>0</v>
      </c>
      <c r="Y123" s="3">
        <f t="shared" si="95"/>
        <v>0</v>
      </c>
      <c r="Z123" s="3">
        <f t="shared" si="95"/>
        <v>0</v>
      </c>
      <c r="AA123" s="3">
        <f t="shared" si="95"/>
        <v>0</v>
      </c>
      <c r="AB123" s="3">
        <f t="shared" si="95"/>
        <v>8069</v>
      </c>
      <c r="AC123" s="3">
        <f t="shared" si="95"/>
        <v>0</v>
      </c>
      <c r="AD123" s="3">
        <f t="shared" si="95"/>
        <v>8069</v>
      </c>
      <c r="AE123" s="3">
        <f t="shared" si="95"/>
        <v>0</v>
      </c>
      <c r="AF123" s="3">
        <f t="shared" si="95"/>
        <v>0</v>
      </c>
      <c r="AG123" s="3">
        <f t="shared" si="95"/>
        <v>0</v>
      </c>
      <c r="AH123" s="3">
        <f t="shared" si="95"/>
        <v>0</v>
      </c>
      <c r="AI123" s="3">
        <f t="shared" si="95"/>
        <v>0</v>
      </c>
      <c r="AJ123" s="3">
        <f t="shared" si="95"/>
        <v>0</v>
      </c>
      <c r="AK123" s="3">
        <f t="shared" si="95"/>
        <v>0</v>
      </c>
      <c r="AL123" s="3">
        <f t="shared" si="95"/>
        <v>0</v>
      </c>
      <c r="AM123" s="3">
        <f t="shared" si="95"/>
        <v>0</v>
      </c>
      <c r="AN123" s="3">
        <f t="shared" si="95"/>
        <v>0</v>
      </c>
      <c r="AO123" s="3">
        <f t="shared" si="95"/>
        <v>0</v>
      </c>
      <c r="AP123" s="3">
        <f t="shared" si="95"/>
        <v>0</v>
      </c>
      <c r="AQ123" s="3">
        <f t="shared" si="95"/>
        <v>0</v>
      </c>
      <c r="AR123" s="3">
        <f t="shared" si="95"/>
        <v>8069</v>
      </c>
      <c r="AS123" s="3">
        <f t="shared" si="95"/>
        <v>8069</v>
      </c>
      <c r="AT123" s="3">
        <f t="shared" si="95"/>
        <v>0</v>
      </c>
      <c r="AU123" s="3">
        <f t="shared" ref="AU123:BZ123" si="96">AU130</f>
        <v>0</v>
      </c>
      <c r="AV123" s="3">
        <f t="shared" si="96"/>
        <v>0</v>
      </c>
      <c r="AW123" s="3">
        <f t="shared" si="96"/>
        <v>0</v>
      </c>
      <c r="AX123" s="3">
        <f t="shared" si="96"/>
        <v>0</v>
      </c>
      <c r="AY123" s="3">
        <f t="shared" si="96"/>
        <v>0</v>
      </c>
      <c r="AZ123" s="3">
        <f t="shared" si="96"/>
        <v>0</v>
      </c>
      <c r="BA123" s="3">
        <f t="shared" si="96"/>
        <v>0</v>
      </c>
      <c r="BB123" s="3">
        <f t="shared" si="96"/>
        <v>0</v>
      </c>
      <c r="BC123" s="3">
        <f t="shared" si="96"/>
        <v>0</v>
      </c>
      <c r="BD123" s="3">
        <f t="shared" si="96"/>
        <v>8069</v>
      </c>
      <c r="BE123" s="3">
        <f t="shared" si="96"/>
        <v>0</v>
      </c>
      <c r="BF123" s="3">
        <f t="shared" si="96"/>
        <v>0</v>
      </c>
      <c r="BG123" s="3">
        <f t="shared" si="96"/>
        <v>0</v>
      </c>
      <c r="BH123" s="3">
        <f t="shared" si="96"/>
        <v>0</v>
      </c>
      <c r="BI123" s="3">
        <f t="shared" si="96"/>
        <v>0</v>
      </c>
      <c r="BJ123" s="3">
        <f t="shared" si="96"/>
        <v>0</v>
      </c>
      <c r="BK123" s="3">
        <f t="shared" si="96"/>
        <v>0</v>
      </c>
      <c r="BL123" s="3">
        <f t="shared" si="96"/>
        <v>0</v>
      </c>
      <c r="BM123" s="3">
        <f t="shared" si="96"/>
        <v>0</v>
      </c>
      <c r="BN123" s="3">
        <f t="shared" si="96"/>
        <v>0</v>
      </c>
      <c r="BO123" s="3">
        <f t="shared" si="96"/>
        <v>0</v>
      </c>
      <c r="BP123" s="3">
        <f t="shared" si="96"/>
        <v>0</v>
      </c>
      <c r="BQ123" s="3">
        <f t="shared" si="96"/>
        <v>0</v>
      </c>
      <c r="BR123" s="3">
        <f t="shared" si="96"/>
        <v>0</v>
      </c>
      <c r="BS123" s="3">
        <f t="shared" si="96"/>
        <v>0</v>
      </c>
      <c r="BT123" s="3">
        <f t="shared" si="96"/>
        <v>0</v>
      </c>
      <c r="BU123" s="3">
        <f t="shared" si="96"/>
        <v>0</v>
      </c>
      <c r="BV123" s="3">
        <f t="shared" si="96"/>
        <v>0</v>
      </c>
      <c r="BW123" s="3">
        <f t="shared" si="96"/>
        <v>0</v>
      </c>
      <c r="BX123" s="3">
        <f t="shared" si="96"/>
        <v>0</v>
      </c>
      <c r="BY123" s="3">
        <f t="shared" si="96"/>
        <v>0</v>
      </c>
      <c r="BZ123" s="3">
        <f t="shared" si="96"/>
        <v>0</v>
      </c>
      <c r="CA123" s="3">
        <f t="shared" ref="CA123:DF123" si="97">CA130</f>
        <v>8069</v>
      </c>
      <c r="CB123" s="3">
        <f t="shared" si="97"/>
        <v>8069</v>
      </c>
      <c r="CC123" s="3">
        <f t="shared" si="97"/>
        <v>0</v>
      </c>
      <c r="CD123" s="3">
        <f t="shared" si="97"/>
        <v>0</v>
      </c>
      <c r="CE123" s="3">
        <f t="shared" si="97"/>
        <v>0</v>
      </c>
      <c r="CF123" s="3">
        <f t="shared" si="97"/>
        <v>0</v>
      </c>
      <c r="CG123" s="3">
        <f t="shared" si="97"/>
        <v>0</v>
      </c>
      <c r="CH123" s="3">
        <f t="shared" si="97"/>
        <v>0</v>
      </c>
      <c r="CI123" s="3">
        <f t="shared" si="97"/>
        <v>0</v>
      </c>
      <c r="CJ123" s="3">
        <f t="shared" si="97"/>
        <v>0</v>
      </c>
      <c r="CK123" s="3">
        <f t="shared" si="97"/>
        <v>0</v>
      </c>
      <c r="CL123" s="3">
        <f t="shared" si="97"/>
        <v>0</v>
      </c>
      <c r="CM123" s="3">
        <f t="shared" si="97"/>
        <v>8069</v>
      </c>
      <c r="CN123" s="3">
        <f t="shared" si="97"/>
        <v>0</v>
      </c>
      <c r="CO123" s="3">
        <f t="shared" si="97"/>
        <v>0</v>
      </c>
      <c r="CP123" s="3">
        <f t="shared" si="97"/>
        <v>0</v>
      </c>
      <c r="CQ123" s="3">
        <f t="shared" si="97"/>
        <v>0</v>
      </c>
      <c r="CR123" s="3">
        <f t="shared" si="97"/>
        <v>0</v>
      </c>
      <c r="CS123" s="3">
        <f t="shared" si="97"/>
        <v>0</v>
      </c>
      <c r="CT123" s="3">
        <f t="shared" si="97"/>
        <v>0</v>
      </c>
      <c r="CU123" s="3">
        <f t="shared" si="97"/>
        <v>0</v>
      </c>
      <c r="CV123" s="3">
        <f t="shared" si="97"/>
        <v>0</v>
      </c>
      <c r="CW123" s="3">
        <f t="shared" si="97"/>
        <v>0</v>
      </c>
      <c r="CX123" s="3">
        <f t="shared" si="97"/>
        <v>0</v>
      </c>
      <c r="CY123" s="3">
        <f t="shared" si="97"/>
        <v>0</v>
      </c>
      <c r="CZ123" s="3">
        <f t="shared" si="97"/>
        <v>0</v>
      </c>
      <c r="DA123" s="3">
        <f t="shared" si="97"/>
        <v>0</v>
      </c>
      <c r="DB123" s="3">
        <f t="shared" si="97"/>
        <v>0</v>
      </c>
      <c r="DC123" s="3">
        <f t="shared" si="97"/>
        <v>0</v>
      </c>
      <c r="DD123" s="3">
        <f t="shared" si="97"/>
        <v>0</v>
      </c>
      <c r="DE123" s="3">
        <f t="shared" si="97"/>
        <v>0</v>
      </c>
      <c r="DF123" s="3">
        <f t="shared" si="97"/>
        <v>0</v>
      </c>
      <c r="DG123" s="4">
        <f t="shared" ref="DG123:EL123" si="98">DG130</f>
        <v>170660</v>
      </c>
      <c r="DH123" s="4">
        <f t="shared" si="98"/>
        <v>0</v>
      </c>
      <c r="DI123" s="4">
        <f t="shared" si="98"/>
        <v>170660</v>
      </c>
      <c r="DJ123" s="4">
        <f t="shared" si="98"/>
        <v>0</v>
      </c>
      <c r="DK123" s="4">
        <f t="shared" si="98"/>
        <v>0</v>
      </c>
      <c r="DL123" s="4">
        <f t="shared" si="98"/>
        <v>0</v>
      </c>
      <c r="DM123" s="4">
        <f t="shared" si="98"/>
        <v>0</v>
      </c>
      <c r="DN123" s="4">
        <f t="shared" si="98"/>
        <v>0</v>
      </c>
      <c r="DO123" s="4">
        <f t="shared" si="98"/>
        <v>0</v>
      </c>
      <c r="DP123" s="4">
        <f t="shared" si="98"/>
        <v>0</v>
      </c>
      <c r="DQ123" s="4">
        <f t="shared" si="98"/>
        <v>0</v>
      </c>
      <c r="DR123" s="4">
        <f t="shared" si="98"/>
        <v>0</v>
      </c>
      <c r="DS123" s="4">
        <f t="shared" si="98"/>
        <v>0</v>
      </c>
      <c r="DT123" s="4">
        <f t="shared" si="98"/>
        <v>170660</v>
      </c>
      <c r="DU123" s="4">
        <f t="shared" si="98"/>
        <v>0</v>
      </c>
      <c r="DV123" s="4">
        <f t="shared" si="98"/>
        <v>170660</v>
      </c>
      <c r="DW123" s="4">
        <f t="shared" si="98"/>
        <v>0</v>
      </c>
      <c r="DX123" s="4">
        <f t="shared" si="98"/>
        <v>0</v>
      </c>
      <c r="DY123" s="4">
        <f t="shared" si="98"/>
        <v>0</v>
      </c>
      <c r="DZ123" s="4">
        <f t="shared" si="98"/>
        <v>0</v>
      </c>
      <c r="EA123" s="4">
        <f t="shared" si="98"/>
        <v>0</v>
      </c>
      <c r="EB123" s="4">
        <f t="shared" si="98"/>
        <v>0</v>
      </c>
      <c r="EC123" s="4">
        <f t="shared" si="98"/>
        <v>0</v>
      </c>
      <c r="ED123" s="4">
        <f t="shared" si="98"/>
        <v>0</v>
      </c>
      <c r="EE123" s="4">
        <f t="shared" si="98"/>
        <v>0</v>
      </c>
      <c r="EF123" s="4">
        <f t="shared" si="98"/>
        <v>0</v>
      </c>
      <c r="EG123" s="4">
        <f t="shared" si="98"/>
        <v>0</v>
      </c>
      <c r="EH123" s="4">
        <f t="shared" si="98"/>
        <v>0</v>
      </c>
      <c r="EI123" s="4">
        <f t="shared" si="98"/>
        <v>0</v>
      </c>
      <c r="EJ123" s="4">
        <f t="shared" si="98"/>
        <v>170660</v>
      </c>
      <c r="EK123" s="4">
        <f t="shared" si="98"/>
        <v>170660</v>
      </c>
      <c r="EL123" s="4">
        <f t="shared" si="98"/>
        <v>0</v>
      </c>
      <c r="EM123" s="4">
        <f t="shared" ref="EM123:FR123" si="99">EM130</f>
        <v>0</v>
      </c>
      <c r="EN123" s="4">
        <f t="shared" si="99"/>
        <v>0</v>
      </c>
      <c r="EO123" s="4">
        <f t="shared" si="99"/>
        <v>0</v>
      </c>
      <c r="EP123" s="4">
        <f t="shared" si="99"/>
        <v>0</v>
      </c>
      <c r="EQ123" s="4">
        <f t="shared" si="99"/>
        <v>0</v>
      </c>
      <c r="ER123" s="4">
        <f t="shared" si="99"/>
        <v>0</v>
      </c>
      <c r="ES123" s="4">
        <f t="shared" si="99"/>
        <v>0</v>
      </c>
      <c r="ET123" s="4">
        <f t="shared" si="99"/>
        <v>0</v>
      </c>
      <c r="EU123" s="4">
        <f t="shared" si="99"/>
        <v>0</v>
      </c>
      <c r="EV123" s="4">
        <f t="shared" si="99"/>
        <v>170660</v>
      </c>
      <c r="EW123" s="4">
        <f t="shared" si="99"/>
        <v>0</v>
      </c>
      <c r="EX123" s="4">
        <f t="shared" si="99"/>
        <v>0</v>
      </c>
      <c r="EY123" s="4">
        <f t="shared" si="99"/>
        <v>0</v>
      </c>
      <c r="EZ123" s="4">
        <f t="shared" si="99"/>
        <v>0</v>
      </c>
      <c r="FA123" s="4">
        <f t="shared" si="99"/>
        <v>0</v>
      </c>
      <c r="FB123" s="4">
        <f t="shared" si="99"/>
        <v>0</v>
      </c>
      <c r="FC123" s="4">
        <f t="shared" si="99"/>
        <v>0</v>
      </c>
      <c r="FD123" s="4">
        <f t="shared" si="99"/>
        <v>0</v>
      </c>
      <c r="FE123" s="4">
        <f t="shared" si="99"/>
        <v>0</v>
      </c>
      <c r="FF123" s="4">
        <f t="shared" si="99"/>
        <v>0</v>
      </c>
      <c r="FG123" s="4">
        <f t="shared" si="99"/>
        <v>0</v>
      </c>
      <c r="FH123" s="4">
        <f t="shared" si="99"/>
        <v>0</v>
      </c>
      <c r="FI123" s="4">
        <f t="shared" si="99"/>
        <v>0</v>
      </c>
      <c r="FJ123" s="4">
        <f t="shared" si="99"/>
        <v>0</v>
      </c>
      <c r="FK123" s="4">
        <f t="shared" si="99"/>
        <v>0</v>
      </c>
      <c r="FL123" s="4">
        <f t="shared" si="99"/>
        <v>0</v>
      </c>
      <c r="FM123" s="4">
        <f t="shared" si="99"/>
        <v>0</v>
      </c>
      <c r="FN123" s="4">
        <f t="shared" si="99"/>
        <v>0</v>
      </c>
      <c r="FO123" s="4">
        <f t="shared" si="99"/>
        <v>0</v>
      </c>
      <c r="FP123" s="4">
        <f t="shared" si="99"/>
        <v>0</v>
      </c>
      <c r="FQ123" s="4">
        <f t="shared" si="99"/>
        <v>0</v>
      </c>
      <c r="FR123" s="4">
        <f t="shared" si="99"/>
        <v>0</v>
      </c>
      <c r="FS123" s="4">
        <f t="shared" ref="FS123:GX123" si="100">FS130</f>
        <v>170660</v>
      </c>
      <c r="FT123" s="4">
        <f t="shared" si="100"/>
        <v>170660</v>
      </c>
      <c r="FU123" s="4">
        <f t="shared" si="100"/>
        <v>0</v>
      </c>
      <c r="FV123" s="4">
        <f t="shared" si="100"/>
        <v>0</v>
      </c>
      <c r="FW123" s="4">
        <f t="shared" si="100"/>
        <v>0</v>
      </c>
      <c r="FX123" s="4">
        <f t="shared" si="100"/>
        <v>0</v>
      </c>
      <c r="FY123" s="4">
        <f t="shared" si="100"/>
        <v>0</v>
      </c>
      <c r="FZ123" s="4">
        <f t="shared" si="100"/>
        <v>0</v>
      </c>
      <c r="GA123" s="4">
        <f t="shared" si="100"/>
        <v>0</v>
      </c>
      <c r="GB123" s="4">
        <f t="shared" si="100"/>
        <v>0</v>
      </c>
      <c r="GC123" s="4">
        <f t="shared" si="100"/>
        <v>0</v>
      </c>
      <c r="GD123" s="4">
        <f t="shared" si="100"/>
        <v>0</v>
      </c>
      <c r="GE123" s="4">
        <f t="shared" si="100"/>
        <v>170660</v>
      </c>
      <c r="GF123" s="4">
        <f t="shared" si="100"/>
        <v>0</v>
      </c>
      <c r="GG123" s="4">
        <f t="shared" si="100"/>
        <v>0</v>
      </c>
      <c r="GH123" s="4">
        <f t="shared" si="100"/>
        <v>0</v>
      </c>
      <c r="GI123" s="4">
        <f t="shared" si="100"/>
        <v>0</v>
      </c>
      <c r="GJ123" s="4">
        <f t="shared" si="100"/>
        <v>0</v>
      </c>
      <c r="GK123" s="4">
        <f t="shared" si="100"/>
        <v>0</v>
      </c>
      <c r="GL123" s="4">
        <f t="shared" si="100"/>
        <v>0</v>
      </c>
      <c r="GM123" s="4">
        <f t="shared" si="100"/>
        <v>0</v>
      </c>
      <c r="GN123" s="4">
        <f t="shared" si="100"/>
        <v>0</v>
      </c>
      <c r="GO123" s="4">
        <f t="shared" si="100"/>
        <v>0</v>
      </c>
      <c r="GP123" s="4">
        <f t="shared" si="100"/>
        <v>0</v>
      </c>
      <c r="GQ123" s="4">
        <f t="shared" si="100"/>
        <v>0</v>
      </c>
      <c r="GR123" s="4">
        <f t="shared" si="100"/>
        <v>0</v>
      </c>
      <c r="GS123" s="4">
        <f t="shared" si="100"/>
        <v>0</v>
      </c>
      <c r="GT123" s="4">
        <f t="shared" si="100"/>
        <v>0</v>
      </c>
      <c r="GU123" s="4">
        <f t="shared" si="100"/>
        <v>0</v>
      </c>
      <c r="GV123" s="4">
        <f t="shared" si="100"/>
        <v>0</v>
      </c>
      <c r="GW123" s="4">
        <f t="shared" si="100"/>
        <v>0</v>
      </c>
      <c r="GX123" s="4">
        <f t="shared" si="100"/>
        <v>0</v>
      </c>
    </row>
    <row r="125" spans="1:255" x14ac:dyDescent="0.2">
      <c r="A125" s="2">
        <v>17</v>
      </c>
      <c r="B125" s="2">
        <v>1</v>
      </c>
      <c r="C125" s="2">
        <f>ROW(SmtRes!A163)</f>
        <v>163</v>
      </c>
      <c r="D125" s="2">
        <f>ROW(EtalonRes!A163)</f>
        <v>163</v>
      </c>
      <c r="E125" s="2" t="s">
        <v>163</v>
      </c>
      <c r="F125" s="2" t="s">
        <v>164</v>
      </c>
      <c r="G125" s="2" t="s">
        <v>165</v>
      </c>
      <c r="H125" s="2" t="s">
        <v>166</v>
      </c>
      <c r="I125" s="2">
        <f>ROUND(ROUND(23.1+10.2+55.6+10.8+220.5,4)*1.6,7)</f>
        <v>512.32000000000005</v>
      </c>
      <c r="J125" s="2">
        <v>0</v>
      </c>
      <c r="K125" s="2">
        <f>ROUND(ROUND(23.1+10.2+55.6+10.8+220.5,4)*1.6,7)</f>
        <v>512.32000000000005</v>
      </c>
      <c r="L125" s="2"/>
      <c r="M125" s="2"/>
      <c r="N125" s="2"/>
      <c r="O125" s="2">
        <f>ROUND(CP125,2)</f>
        <v>8069.04</v>
      </c>
      <c r="P125" s="2">
        <f>ROUND(CQ125*I125,2)</f>
        <v>0</v>
      </c>
      <c r="Q125" s="2">
        <f>ROUND(CR125*I125,2)</f>
        <v>8069.04</v>
      </c>
      <c r="R125" s="2">
        <f>ROUND(CS125*I125,2)</f>
        <v>0</v>
      </c>
      <c r="S125" s="2">
        <f>ROUND(CT125*I125,2)</f>
        <v>0</v>
      </c>
      <c r="T125" s="2">
        <f>ROUND(CU125*I125,2)</f>
        <v>0</v>
      </c>
      <c r="U125" s="2">
        <f>ROUND(CV125*I125,7)</f>
        <v>0</v>
      </c>
      <c r="V125" s="2">
        <f>ROUND(CW125*I125,7)</f>
        <v>0</v>
      </c>
      <c r="W125" s="2">
        <f>ROUND(CX125*I125,2)</f>
        <v>0</v>
      </c>
      <c r="X125" s="2">
        <f>ROUND(CY125,2)</f>
        <v>0</v>
      </c>
      <c r="Y125" s="2">
        <f>ROUND(CZ125,2)</f>
        <v>0</v>
      </c>
      <c r="Z125" s="2"/>
      <c r="AA125" s="2">
        <v>64859178</v>
      </c>
      <c r="AB125" s="2">
        <f>ROUND((AC125+AD125+AF125),2)</f>
        <v>15.75</v>
      </c>
      <c r="AC125" s="2">
        <f>ROUND((ES125),2)</f>
        <v>0</v>
      </c>
      <c r="AD125" s="2">
        <f>ROUND(((ET125)+ROUND(((EU125)*1.85),2)),2)</f>
        <v>15.75</v>
      </c>
      <c r="AE125" s="2">
        <f t="shared" ref="AE125:AF128" si="101">ROUND(((EU125)+ROUND(((EU125)*1.85),2)),2)</f>
        <v>0</v>
      </c>
      <c r="AF125" s="2">
        <f t="shared" si="101"/>
        <v>0</v>
      </c>
      <c r="AG125" s="2">
        <f>ROUND((AP125),2)</f>
        <v>0</v>
      </c>
      <c r="AH125" s="2">
        <f t="shared" ref="AH125:AI128" si="102">(EW125)</f>
        <v>0</v>
      </c>
      <c r="AI125" s="2">
        <f t="shared" si="102"/>
        <v>0</v>
      </c>
      <c r="AJ125" s="2">
        <f>(AS125)</f>
        <v>0</v>
      </c>
      <c r="AK125" s="2">
        <v>15.75</v>
      </c>
      <c r="AL125" s="2">
        <v>0</v>
      </c>
      <c r="AM125" s="2">
        <v>15.75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167</v>
      </c>
      <c r="BK125" s="2"/>
      <c r="BL125" s="2"/>
      <c r="BM125" s="2">
        <v>700001</v>
      </c>
      <c r="BN125" s="2">
        <v>0</v>
      </c>
      <c r="BO125" s="2" t="s">
        <v>3</v>
      </c>
      <c r="BP125" s="2">
        <v>0</v>
      </c>
      <c r="BQ125" s="2">
        <v>10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0</v>
      </c>
      <c r="CA125" s="2">
        <v>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>(P125+Q125+S125)</f>
        <v>8069.04</v>
      </c>
      <c r="CQ125" s="2">
        <f>AC125*BC125</f>
        <v>0</v>
      </c>
      <c r="CR125" s="2">
        <f>(((ET125)*BB125-(EU125)*BS125)+AE125*BS125)</f>
        <v>15.75</v>
      </c>
      <c r="CS125" s="2">
        <f>AE125*BS125</f>
        <v>0</v>
      </c>
      <c r="CT125" s="2">
        <f>AF125*BA125</f>
        <v>0</v>
      </c>
      <c r="CU125" s="2">
        <f t="shared" ref="CU125:CX128" si="103">AG125</f>
        <v>0</v>
      </c>
      <c r="CV125" s="2">
        <f t="shared" si="103"/>
        <v>0</v>
      </c>
      <c r="CW125" s="2">
        <f t="shared" si="103"/>
        <v>0</v>
      </c>
      <c r="CX125" s="2">
        <f t="shared" si="103"/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166</v>
      </c>
      <c r="DW125" s="2" t="s">
        <v>166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56793277</v>
      </c>
      <c r="EF125" s="2">
        <v>10</v>
      </c>
      <c r="EG125" s="2" t="s">
        <v>168</v>
      </c>
      <c r="EH125" s="2">
        <v>0</v>
      </c>
      <c r="EI125" s="2" t="s">
        <v>3</v>
      </c>
      <c r="EJ125" s="2">
        <v>1</v>
      </c>
      <c r="EK125" s="2">
        <v>700001</v>
      </c>
      <c r="EL125" s="2" t="s">
        <v>169</v>
      </c>
      <c r="EM125" s="2" t="s">
        <v>170</v>
      </c>
      <c r="EN125" s="2"/>
      <c r="EO125" s="2" t="s">
        <v>3</v>
      </c>
      <c r="EP125" s="2"/>
      <c r="EQ125" s="2">
        <v>131072</v>
      </c>
      <c r="ER125" s="2">
        <v>15.75</v>
      </c>
      <c r="ES125" s="2">
        <v>0</v>
      </c>
      <c r="ET125" s="2">
        <v>15.75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0</v>
      </c>
      <c r="FY125" s="2">
        <v>0</v>
      </c>
      <c r="FZ125" s="2"/>
      <c r="GA125" s="2" t="s">
        <v>3</v>
      </c>
      <c r="GB125" s="2"/>
      <c r="GC125" s="2"/>
      <c r="GD125" s="2">
        <v>1</v>
      </c>
      <c r="GE125" s="2"/>
      <c r="GF125" s="2">
        <v>2133112672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>ROUND(IF(AND(BH125=3,BI125=3,FS125&lt;&gt;0),P125,0),2)</f>
        <v>0</v>
      </c>
      <c r="GM125" s="2">
        <f>ROUND(O125+X125+Y125,2)+GX125</f>
        <v>8069.04</v>
      </c>
      <c r="GN125" s="2">
        <f>IF(OR(BI125=0,BI125=1),GM125-GX125,0)</f>
        <v>8069.04</v>
      </c>
      <c r="GO125" s="2">
        <f>IF(BI125=2,GM125-GX125,0)</f>
        <v>0</v>
      </c>
      <c r="GP125" s="2">
        <f>IF(BI125=4,GM125-GX125,0)</f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>ROUND((GT125),2)</f>
        <v>0</v>
      </c>
      <c r="GW125" s="2">
        <v>1</v>
      </c>
      <c r="GX125" s="2">
        <f>ROUND(HC125*I125,2)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>
        <f>GM125</f>
        <v>8069.04</v>
      </c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ROW(SmtRes!A164)</f>
        <v>164</v>
      </c>
      <c r="D126">
        <f>ROW(EtalonRes!A164)</f>
        <v>164</v>
      </c>
      <c r="E126" t="s">
        <v>163</v>
      </c>
      <c r="F126" t="s">
        <v>164</v>
      </c>
      <c r="G126" t="s">
        <v>165</v>
      </c>
      <c r="H126" t="s">
        <v>166</v>
      </c>
      <c r="I126">
        <f>ROUND(ROUND(23.1+10.2+55.6+10.8+220.5,4)*1.6,7)</f>
        <v>512.32000000000005</v>
      </c>
      <c r="J126">
        <v>0</v>
      </c>
      <c r="K126">
        <f>ROUND(ROUND(23.1+10.2+55.6+10.8+220.5,4)*1.6,7)</f>
        <v>512.32000000000005</v>
      </c>
      <c r="O126">
        <f>ROUND(CP126,0)</f>
        <v>170660</v>
      </c>
      <c r="P126">
        <f>ROUND(CQ126*I126,0)</f>
        <v>0</v>
      </c>
      <c r="Q126">
        <f>ROUND(CR126*I126,0)</f>
        <v>170660</v>
      </c>
      <c r="R126">
        <f>ROUND(CS126*I126,0)</f>
        <v>0</v>
      </c>
      <c r="S126">
        <f>ROUND(CT126*I126,0)</f>
        <v>0</v>
      </c>
      <c r="T126">
        <f>ROUND(CU126*I126,0)</f>
        <v>0</v>
      </c>
      <c r="U126">
        <f>ROUND(CV126*I126,7)</f>
        <v>0</v>
      </c>
      <c r="V126">
        <f>ROUND(CW126*I126,7)</f>
        <v>0</v>
      </c>
      <c r="W126">
        <f>ROUND(CX126*I126,0)</f>
        <v>0</v>
      </c>
      <c r="X126">
        <f>ROUND(CY126,0)</f>
        <v>0</v>
      </c>
      <c r="Y126">
        <f>ROUND(CZ126,0)</f>
        <v>0</v>
      </c>
      <c r="AA126">
        <v>64859175</v>
      </c>
      <c r="AB126">
        <f>ROUND((AC126+AD126+AF126),2)</f>
        <v>15.75</v>
      </c>
      <c r="AC126">
        <f>ROUND((ES126),2)</f>
        <v>0</v>
      </c>
      <c r="AD126">
        <f>ROUND(((ET126)+ROUND(((EU126)*1.85),2)),2)</f>
        <v>15.75</v>
      </c>
      <c r="AE126">
        <f t="shared" si="101"/>
        <v>0</v>
      </c>
      <c r="AF126">
        <f t="shared" si="101"/>
        <v>0</v>
      </c>
      <c r="AG126">
        <f>ROUND((AP126),2)</f>
        <v>0</v>
      </c>
      <c r="AH126">
        <f t="shared" si="102"/>
        <v>0</v>
      </c>
      <c r="AI126">
        <f t="shared" si="102"/>
        <v>0</v>
      </c>
      <c r="AJ126">
        <f>(AS126)</f>
        <v>0</v>
      </c>
      <c r="AK126">
        <v>15.75</v>
      </c>
      <c r="AL126">
        <v>0</v>
      </c>
      <c r="AM126">
        <v>15.75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21.15</v>
      </c>
      <c r="BB126">
        <v>21.15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167</v>
      </c>
      <c r="BM126">
        <v>700001</v>
      </c>
      <c r="BN126">
        <v>0</v>
      </c>
      <c r="BO126" t="s">
        <v>3</v>
      </c>
      <c r="BP126">
        <v>0</v>
      </c>
      <c r="BQ126">
        <v>10</v>
      </c>
      <c r="BR126">
        <v>0</v>
      </c>
      <c r="BS126">
        <v>21.15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(P126+Q126+S126)</f>
        <v>170660</v>
      </c>
      <c r="CQ126">
        <f>AC126*BC126</f>
        <v>0</v>
      </c>
      <c r="CR126">
        <f>(((ET126)*BB126-(EU126)*BS126)+AE126*BS126)</f>
        <v>333.11249999999995</v>
      </c>
      <c r="CS126">
        <f>AE126*BS126</f>
        <v>0</v>
      </c>
      <c r="CT126">
        <f>AF126*BA126</f>
        <v>0</v>
      </c>
      <c r="CU126">
        <f t="shared" si="103"/>
        <v>0</v>
      </c>
      <c r="CV126">
        <f t="shared" si="103"/>
        <v>0</v>
      </c>
      <c r="CW126">
        <f t="shared" si="103"/>
        <v>0</v>
      </c>
      <c r="CX126">
        <f t="shared" si="103"/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166</v>
      </c>
      <c r="DW126" t="s">
        <v>166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56793277</v>
      </c>
      <c r="EF126">
        <v>10</v>
      </c>
      <c r="EG126" t="s">
        <v>168</v>
      </c>
      <c r="EH126">
        <v>0</v>
      </c>
      <c r="EI126" t="s">
        <v>3</v>
      </c>
      <c r="EJ126">
        <v>1</v>
      </c>
      <c r="EK126">
        <v>700001</v>
      </c>
      <c r="EL126" t="s">
        <v>169</v>
      </c>
      <c r="EM126" t="s">
        <v>170</v>
      </c>
      <c r="EO126" t="s">
        <v>3</v>
      </c>
      <c r="EQ126">
        <v>131072</v>
      </c>
      <c r="ER126">
        <v>15.75</v>
      </c>
      <c r="ES126">
        <v>0</v>
      </c>
      <c r="ET126">
        <v>15.75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2133112672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>ROUND(IF(AND(BH126=3,BI126=3,FS126&lt;&gt;0),P126,0),0)</f>
        <v>0</v>
      </c>
      <c r="GM126">
        <f>ROUND(O126+X126+Y126,0)+GX126</f>
        <v>170660</v>
      </c>
      <c r="GN126">
        <f>IF(OR(BI126=0,BI126=1),GM126-GX126,0)</f>
        <v>170660</v>
      </c>
      <c r="GO126">
        <f>IF(BI126=2,GM126-GX126,0)</f>
        <v>0</v>
      </c>
      <c r="GP126">
        <f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>ROUND((GT126),2)</f>
        <v>0</v>
      </c>
      <c r="GW126">
        <v>1</v>
      </c>
      <c r="GX126">
        <f>ROUND(HC126*I126,0)</f>
        <v>0</v>
      </c>
      <c r="HA126">
        <v>0</v>
      </c>
      <c r="HB126">
        <v>0</v>
      </c>
      <c r="HC126">
        <f>GV126*GW126</f>
        <v>0</v>
      </c>
      <c r="HD126">
        <f>GM126</f>
        <v>170660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ROW(SmtRes!A165)</f>
        <v>165</v>
      </c>
      <c r="D127" s="2">
        <f>ROW(EtalonRes!A165)</f>
        <v>165</v>
      </c>
      <c r="E127" s="2" t="s">
        <v>3</v>
      </c>
      <c r="F127" s="2" t="s">
        <v>171</v>
      </c>
      <c r="G127" s="2" t="s">
        <v>172</v>
      </c>
      <c r="H127" s="2" t="s">
        <v>166</v>
      </c>
      <c r="I127" s="2">
        <v>0</v>
      </c>
      <c r="J127" s="2">
        <v>0</v>
      </c>
      <c r="K127" s="2">
        <v>0</v>
      </c>
      <c r="L127" s="2"/>
      <c r="M127" s="2"/>
      <c r="N127" s="2"/>
      <c r="O127" s="2">
        <f>ROUND(CP127,2)</f>
        <v>0</v>
      </c>
      <c r="P127" s="2">
        <f>ROUND(CQ127*I127,2)</f>
        <v>0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>ROUND(CU127*I127,2)</f>
        <v>0</v>
      </c>
      <c r="U127" s="2">
        <f>ROUND(CV127*I127,7)</f>
        <v>0</v>
      </c>
      <c r="V127" s="2">
        <f>ROUND(CW127*I127,7)</f>
        <v>0</v>
      </c>
      <c r="W127" s="2">
        <f>ROUND(CX127*I127,2)</f>
        <v>0</v>
      </c>
      <c r="X127" s="2">
        <f>ROUND(CY127,2)</f>
        <v>0</v>
      </c>
      <c r="Y127" s="2">
        <f>ROUND(CZ127,2)</f>
        <v>0</v>
      </c>
      <c r="Z127" s="2"/>
      <c r="AA127" s="2">
        <v>-1</v>
      </c>
      <c r="AB127" s="2">
        <f>ROUND((AC127+AD127+AF127),2)</f>
        <v>15.68</v>
      </c>
      <c r="AC127" s="2">
        <f>ROUND((ES127),2)</f>
        <v>0</v>
      </c>
      <c r="AD127" s="2">
        <f>ROUND(((ET127)+ROUND(((EU127)*1.85),2)),2)</f>
        <v>15.68</v>
      </c>
      <c r="AE127" s="2">
        <f t="shared" si="101"/>
        <v>0</v>
      </c>
      <c r="AF127" s="2">
        <f t="shared" si="101"/>
        <v>0</v>
      </c>
      <c r="AG127" s="2">
        <f>ROUND((AP127),2)</f>
        <v>0</v>
      </c>
      <c r="AH127" s="2">
        <f t="shared" si="102"/>
        <v>0</v>
      </c>
      <c r="AI127" s="2">
        <f t="shared" si="102"/>
        <v>0</v>
      </c>
      <c r="AJ127" s="2">
        <f>(AS127)</f>
        <v>0</v>
      </c>
      <c r="AK127" s="2">
        <v>15.68</v>
      </c>
      <c r="AL127" s="2">
        <v>0</v>
      </c>
      <c r="AM127" s="2">
        <v>15.68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173</v>
      </c>
      <c r="BK127" s="2"/>
      <c r="BL127" s="2"/>
      <c r="BM127" s="2">
        <v>700001</v>
      </c>
      <c r="BN127" s="2">
        <v>0</v>
      </c>
      <c r="BO127" s="2" t="s">
        <v>3</v>
      </c>
      <c r="BP127" s="2">
        <v>0</v>
      </c>
      <c r="BQ127" s="2">
        <v>10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>(P127+Q127+S127)</f>
        <v>0</v>
      </c>
      <c r="CQ127" s="2">
        <f>AC127*BC127</f>
        <v>0</v>
      </c>
      <c r="CR127" s="2">
        <f>(((ET127)*BB127-(EU127)*BS127)+AE127*BS127)</f>
        <v>15.68</v>
      </c>
      <c r="CS127" s="2">
        <f>AE127*BS127</f>
        <v>0</v>
      </c>
      <c r="CT127" s="2">
        <f>AF127*BA127</f>
        <v>0</v>
      </c>
      <c r="CU127" s="2">
        <f t="shared" si="103"/>
        <v>0</v>
      </c>
      <c r="CV127" s="2">
        <f t="shared" si="103"/>
        <v>0</v>
      </c>
      <c r="CW127" s="2">
        <f t="shared" si="103"/>
        <v>0</v>
      </c>
      <c r="CX127" s="2">
        <f t="shared" si="103"/>
        <v>0</v>
      </c>
      <c r="CY127" s="2">
        <f>(((S127+R127)*AT127)/100)</f>
        <v>0</v>
      </c>
      <c r="CZ127" s="2">
        <f>(((S127+R127)*AU127)/100)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166</v>
      </c>
      <c r="DW127" s="2" t="s">
        <v>166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56793277</v>
      </c>
      <c r="EF127" s="2">
        <v>10</v>
      </c>
      <c r="EG127" s="2" t="s">
        <v>168</v>
      </c>
      <c r="EH127" s="2">
        <v>0</v>
      </c>
      <c r="EI127" s="2" t="s">
        <v>3</v>
      </c>
      <c r="EJ127" s="2">
        <v>1</v>
      </c>
      <c r="EK127" s="2">
        <v>700001</v>
      </c>
      <c r="EL127" s="2" t="s">
        <v>169</v>
      </c>
      <c r="EM127" s="2" t="s">
        <v>170</v>
      </c>
      <c r="EN127" s="2"/>
      <c r="EO127" s="2" t="s">
        <v>3</v>
      </c>
      <c r="EP127" s="2"/>
      <c r="EQ127" s="2">
        <v>132096</v>
      </c>
      <c r="ER127" s="2">
        <v>15.68</v>
      </c>
      <c r="ES127" s="2">
        <v>0</v>
      </c>
      <c r="ET127" s="2">
        <v>15.68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3</v>
      </c>
      <c r="GB127" s="2"/>
      <c r="GC127" s="2"/>
      <c r="GD127" s="2">
        <v>1</v>
      </c>
      <c r="GE127" s="2"/>
      <c r="GF127" s="2">
        <v>-1243682028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>ROUND(IF(AND(BH127=3,BI127=3,FS127&lt;&gt;0),P127,0),2)</f>
        <v>0</v>
      </c>
      <c r="GM127" s="2">
        <f>ROUND(O127+X127+Y127,2)+GX127</f>
        <v>0</v>
      </c>
      <c r="GN127" s="2">
        <f>IF(OR(BI127=0,BI127=1),GM127-GX127,0)</f>
        <v>0</v>
      </c>
      <c r="GO127" s="2">
        <f>IF(BI127=2,GM127-GX127,0)</f>
        <v>0</v>
      </c>
      <c r="GP127" s="2">
        <f>IF(BI127=4,GM127-GX127,0)</f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>ROUND((GT127),2)</f>
        <v>0</v>
      </c>
      <c r="GW127" s="2">
        <v>1</v>
      </c>
      <c r="GX127" s="2">
        <f>ROUND(HC127*I127,2)</f>
        <v>0</v>
      </c>
      <c r="GY127" s="2"/>
      <c r="GZ127" s="2"/>
      <c r="HA127" s="2">
        <v>0</v>
      </c>
      <c r="HB127" s="2">
        <v>0</v>
      </c>
      <c r="HC127" s="2">
        <f>GV127*GW127</f>
        <v>0</v>
      </c>
      <c r="HD127" s="2">
        <f>GM127</f>
        <v>0</v>
      </c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ROW(SmtRes!A166)</f>
        <v>166</v>
      </c>
      <c r="D128">
        <f>ROW(EtalonRes!A166)</f>
        <v>166</v>
      </c>
      <c r="E128" t="s">
        <v>3</v>
      </c>
      <c r="F128" t="s">
        <v>171</v>
      </c>
      <c r="G128" t="s">
        <v>172</v>
      </c>
      <c r="H128" t="s">
        <v>166</v>
      </c>
      <c r="I128">
        <v>0</v>
      </c>
      <c r="J128">
        <v>0</v>
      </c>
      <c r="K128">
        <v>0</v>
      </c>
      <c r="O128">
        <f>ROUND(CP128,0)</f>
        <v>0</v>
      </c>
      <c r="P128">
        <f>ROUND(CQ128*I128,0)</f>
        <v>0</v>
      </c>
      <c r="Q128">
        <f>ROUND(CR128*I128,0)</f>
        <v>0</v>
      </c>
      <c r="R128">
        <f>ROUND(CS128*I128,0)</f>
        <v>0</v>
      </c>
      <c r="S128">
        <f>ROUND(CT128*I128,0)</f>
        <v>0</v>
      </c>
      <c r="T128">
        <f>ROUND(CU128*I128,0)</f>
        <v>0</v>
      </c>
      <c r="U128">
        <f>ROUND(CV128*I128,7)</f>
        <v>0</v>
      </c>
      <c r="V128">
        <f>ROUND(CW128*I128,7)</f>
        <v>0</v>
      </c>
      <c r="W128">
        <f>ROUND(CX128*I128,0)</f>
        <v>0</v>
      </c>
      <c r="X128">
        <f>ROUND(CY128,0)</f>
        <v>0</v>
      </c>
      <c r="Y128">
        <f>ROUND(CZ128,0)</f>
        <v>0</v>
      </c>
      <c r="AA128">
        <v>-1</v>
      </c>
      <c r="AB128">
        <f>ROUND((AC128+AD128+AF128),2)</f>
        <v>15.68</v>
      </c>
      <c r="AC128">
        <f>ROUND((ES128),2)</f>
        <v>0</v>
      </c>
      <c r="AD128">
        <f>ROUND(((ET128)+ROUND(((EU128)*1.85),2)),2)</f>
        <v>15.68</v>
      </c>
      <c r="AE128">
        <f t="shared" si="101"/>
        <v>0</v>
      </c>
      <c r="AF128">
        <f t="shared" si="101"/>
        <v>0</v>
      </c>
      <c r="AG128">
        <f>ROUND((AP128),2)</f>
        <v>0</v>
      </c>
      <c r="AH128">
        <f t="shared" si="102"/>
        <v>0</v>
      </c>
      <c r="AI128">
        <f t="shared" si="102"/>
        <v>0</v>
      </c>
      <c r="AJ128">
        <f>(AS128)</f>
        <v>0</v>
      </c>
      <c r="AK128">
        <v>15.68</v>
      </c>
      <c r="AL128">
        <v>0</v>
      </c>
      <c r="AM128">
        <v>15.68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21.73</v>
      </c>
      <c r="BB128">
        <v>21.73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173</v>
      </c>
      <c r="BM128">
        <v>700001</v>
      </c>
      <c r="BN128">
        <v>0</v>
      </c>
      <c r="BO128" t="s">
        <v>3</v>
      </c>
      <c r="BP128">
        <v>0</v>
      </c>
      <c r="BQ128">
        <v>10</v>
      </c>
      <c r="BR128">
        <v>0</v>
      </c>
      <c r="BS128">
        <v>21.73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(P128+Q128+S128)</f>
        <v>0</v>
      </c>
      <c r="CQ128">
        <f>AC128*BC128</f>
        <v>0</v>
      </c>
      <c r="CR128">
        <f>(((ET128)*BB128-(EU128)*BS128)+AE128*BS128)</f>
        <v>340.72640000000001</v>
      </c>
      <c r="CS128">
        <f>AE128*BS128</f>
        <v>0</v>
      </c>
      <c r="CT128">
        <f>AF128*BA128</f>
        <v>0</v>
      </c>
      <c r="CU128">
        <f t="shared" si="103"/>
        <v>0</v>
      </c>
      <c r="CV128">
        <f t="shared" si="103"/>
        <v>0</v>
      </c>
      <c r="CW128">
        <f t="shared" si="103"/>
        <v>0</v>
      </c>
      <c r="CX128">
        <f t="shared" si="103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166</v>
      </c>
      <c r="DW128" t="s">
        <v>166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56793277</v>
      </c>
      <c r="EF128">
        <v>10</v>
      </c>
      <c r="EG128" t="s">
        <v>168</v>
      </c>
      <c r="EH128">
        <v>0</v>
      </c>
      <c r="EI128" t="s">
        <v>3</v>
      </c>
      <c r="EJ128">
        <v>1</v>
      </c>
      <c r="EK128">
        <v>700001</v>
      </c>
      <c r="EL128" t="s">
        <v>169</v>
      </c>
      <c r="EM128" t="s">
        <v>170</v>
      </c>
      <c r="EO128" t="s">
        <v>3</v>
      </c>
      <c r="EQ128">
        <v>132096</v>
      </c>
      <c r="ER128">
        <v>15.68</v>
      </c>
      <c r="ES128">
        <v>0</v>
      </c>
      <c r="ET128">
        <v>15.68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-1243682028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>ROUND(IF(AND(BH128=3,BI128=3,FS128&lt;&gt;0),P128,0),0)</f>
        <v>0</v>
      </c>
      <c r="GM128">
        <f>ROUND(O128+X128+Y128,0)+GX128</f>
        <v>0</v>
      </c>
      <c r="GN128">
        <f>IF(OR(BI128=0,BI128=1),GM128-GX128,0)</f>
        <v>0</v>
      </c>
      <c r="GO128">
        <f>IF(BI128=2,GM128-GX128,0)</f>
        <v>0</v>
      </c>
      <c r="GP128">
        <f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>ROUND((GT128),2)</f>
        <v>0</v>
      </c>
      <c r="GW128">
        <v>1</v>
      </c>
      <c r="GX128">
        <f>ROUND(HC128*I128,0)</f>
        <v>0</v>
      </c>
      <c r="HA128">
        <v>0</v>
      </c>
      <c r="HB128">
        <v>0</v>
      </c>
      <c r="HC128">
        <f>GV128*GW128</f>
        <v>0</v>
      </c>
      <c r="HD128">
        <f>GM128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30" spans="1:206" x14ac:dyDescent="0.2">
      <c r="A130" s="3">
        <v>51</v>
      </c>
      <c r="B130" s="3">
        <f>B121</f>
        <v>1</v>
      </c>
      <c r="C130" s="3">
        <f>A121</f>
        <v>4</v>
      </c>
      <c r="D130" s="3">
        <f>ROW(A121)</f>
        <v>121</v>
      </c>
      <c r="E130" s="3"/>
      <c r="F130" s="3" t="str">
        <f>IF(F121&lt;&gt;"",F121,"")</f>
        <v>2</v>
      </c>
      <c r="G130" s="3" t="str">
        <f>IF(G121&lt;&gt;"",G121,"")</f>
        <v>Прочие работы.. Перевозка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104">ROUND(AB130,0)</f>
        <v>8069</v>
      </c>
      <c r="P130" s="3">
        <f t="shared" si="104"/>
        <v>0</v>
      </c>
      <c r="Q130" s="3">
        <f t="shared" si="104"/>
        <v>8069</v>
      </c>
      <c r="R130" s="3">
        <f t="shared" si="104"/>
        <v>0</v>
      </c>
      <c r="S130" s="3">
        <f t="shared" si="104"/>
        <v>0</v>
      </c>
      <c r="T130" s="3">
        <f t="shared" si="104"/>
        <v>0</v>
      </c>
      <c r="U130" s="3">
        <f>AH130</f>
        <v>0</v>
      </c>
      <c r="V130" s="3">
        <f>AI130</f>
        <v>0</v>
      </c>
      <c r="W130" s="3">
        <f>ROUND(AJ130,0)</f>
        <v>0</v>
      </c>
      <c r="X130" s="3">
        <f>ROUND(AK130,0)</f>
        <v>0</v>
      </c>
      <c r="Y130" s="3">
        <f>ROUND(AL130,0)</f>
        <v>0</v>
      </c>
      <c r="Z130" s="3"/>
      <c r="AA130" s="3"/>
      <c r="AB130" s="3">
        <f>ROUND(SUMIF(AA125:AA128,"=64859178",O125:O128),0)</f>
        <v>8069</v>
      </c>
      <c r="AC130" s="3">
        <f>ROUND(SUMIF(AA125:AA128,"=64859178",P125:P128),0)</f>
        <v>0</v>
      </c>
      <c r="AD130" s="3">
        <f>ROUND(SUMIF(AA125:AA128,"=64859178",Q125:Q128),0)</f>
        <v>8069</v>
      </c>
      <c r="AE130" s="3">
        <f>ROUND(SUMIF(AA125:AA128,"=64859178",R125:R128),0)</f>
        <v>0</v>
      </c>
      <c r="AF130" s="3">
        <f>ROUND(SUMIF(AA125:AA128,"=64859178",S125:S128),0)</f>
        <v>0</v>
      </c>
      <c r="AG130" s="3">
        <f>ROUND(SUMIF(AA125:AA128,"=64859178",T125:T128),0)</f>
        <v>0</v>
      </c>
      <c r="AH130" s="3">
        <f>SUMIF(AA125:AA128,"=64859178",U125:U128)</f>
        <v>0</v>
      </c>
      <c r="AI130" s="3">
        <f>SUMIF(AA125:AA128,"=64859178",V125:V128)</f>
        <v>0</v>
      </c>
      <c r="AJ130" s="3">
        <f>ROUND(SUMIF(AA125:AA128,"=64859178",W125:W128),0)</f>
        <v>0</v>
      </c>
      <c r="AK130" s="3">
        <f>ROUND(SUMIF(AA125:AA128,"=64859178",X125:X128),0)</f>
        <v>0</v>
      </c>
      <c r="AL130" s="3">
        <f>ROUND(SUMIF(AA125:AA128,"=64859178",Y125:Y128),0)</f>
        <v>0</v>
      </c>
      <c r="AM130" s="3"/>
      <c r="AN130" s="3"/>
      <c r="AO130" s="3">
        <f t="shared" ref="AO130:BD130" si="105">ROUND(BX130,0)</f>
        <v>0</v>
      </c>
      <c r="AP130" s="3">
        <f t="shared" si="105"/>
        <v>0</v>
      </c>
      <c r="AQ130" s="3">
        <f t="shared" si="105"/>
        <v>0</v>
      </c>
      <c r="AR130" s="3">
        <f t="shared" si="105"/>
        <v>8069</v>
      </c>
      <c r="AS130" s="3">
        <f t="shared" si="105"/>
        <v>8069</v>
      </c>
      <c r="AT130" s="3">
        <f t="shared" si="105"/>
        <v>0</v>
      </c>
      <c r="AU130" s="3">
        <f t="shared" si="105"/>
        <v>0</v>
      </c>
      <c r="AV130" s="3">
        <f t="shared" si="105"/>
        <v>0</v>
      </c>
      <c r="AW130" s="3">
        <f t="shared" si="105"/>
        <v>0</v>
      </c>
      <c r="AX130" s="3">
        <f t="shared" si="105"/>
        <v>0</v>
      </c>
      <c r="AY130" s="3">
        <f t="shared" si="105"/>
        <v>0</v>
      </c>
      <c r="AZ130" s="3">
        <f t="shared" si="105"/>
        <v>0</v>
      </c>
      <c r="BA130" s="3">
        <f t="shared" si="105"/>
        <v>0</v>
      </c>
      <c r="BB130" s="3">
        <f t="shared" si="105"/>
        <v>0</v>
      </c>
      <c r="BC130" s="3">
        <f t="shared" si="105"/>
        <v>0</v>
      </c>
      <c r="BD130" s="3">
        <f t="shared" si="105"/>
        <v>8069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>
        <f>ROUND(SUMIF(AA125:AA128,"=64859178",FQ125:FQ128),0)</f>
        <v>0</v>
      </c>
      <c r="BY130" s="3">
        <f>ROUND(SUMIF(AA125:AA128,"=64859178",FR125:FR128),0)</f>
        <v>0</v>
      </c>
      <c r="BZ130" s="3">
        <f>ROUND(SUMIF(AA125:AA128,"=64859178",GL125:GL128),0)</f>
        <v>0</v>
      </c>
      <c r="CA130" s="3">
        <f>ROUND(SUMIF(AA125:AA128,"=64859178",GM125:GM128),0)</f>
        <v>8069</v>
      </c>
      <c r="CB130" s="3">
        <f>ROUND(SUMIF(AA125:AA128,"=64859178",GN125:GN128),0)</f>
        <v>8069</v>
      </c>
      <c r="CC130" s="3">
        <f>ROUND(SUMIF(AA125:AA128,"=64859178",GO125:GO128),0)</f>
        <v>0</v>
      </c>
      <c r="CD130" s="3">
        <f>ROUND(SUMIF(AA125:AA128,"=64859178",GP125:GP128),0)</f>
        <v>0</v>
      </c>
      <c r="CE130" s="3">
        <f>AC130-BX130</f>
        <v>0</v>
      </c>
      <c r="CF130" s="3">
        <f>AC130-BY130</f>
        <v>0</v>
      </c>
      <c r="CG130" s="3">
        <f>BX130-BZ130</f>
        <v>0</v>
      </c>
      <c r="CH130" s="3">
        <f>AC130-BX130-BY130+BZ130</f>
        <v>0</v>
      </c>
      <c r="CI130" s="3">
        <f>BY130-BZ130</f>
        <v>0</v>
      </c>
      <c r="CJ130" s="3">
        <f>ROUND(SUMIF(AA125:AA128,"=64859178",GX125:GX128),0)</f>
        <v>0</v>
      </c>
      <c r="CK130" s="3">
        <f>ROUND(SUMIF(AA125:AA128,"=64859178",GY125:GY128),0)</f>
        <v>0</v>
      </c>
      <c r="CL130" s="3">
        <f>ROUND(SUMIF(AA125:AA128,"=64859178",GZ125:GZ128),0)</f>
        <v>0</v>
      </c>
      <c r="CM130" s="3">
        <f>ROUND(SUMIF(AA125:AA128,"=64859178",HD125:HD128),0)</f>
        <v>8069</v>
      </c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106">ROUND(DT130,0)</f>
        <v>170660</v>
      </c>
      <c r="DH130" s="4">
        <f t="shared" si="106"/>
        <v>0</v>
      </c>
      <c r="DI130" s="4">
        <f t="shared" si="106"/>
        <v>170660</v>
      </c>
      <c r="DJ130" s="4">
        <f t="shared" si="106"/>
        <v>0</v>
      </c>
      <c r="DK130" s="4">
        <f t="shared" si="106"/>
        <v>0</v>
      </c>
      <c r="DL130" s="4">
        <f t="shared" si="106"/>
        <v>0</v>
      </c>
      <c r="DM130" s="4">
        <f>DZ130</f>
        <v>0</v>
      </c>
      <c r="DN130" s="4">
        <f>EA130</f>
        <v>0</v>
      </c>
      <c r="DO130" s="4">
        <f>ROUND(EB130,0)</f>
        <v>0</v>
      </c>
      <c r="DP130" s="4">
        <f>ROUND(EC130,0)</f>
        <v>0</v>
      </c>
      <c r="DQ130" s="4">
        <f>ROUND(ED130,0)</f>
        <v>0</v>
      </c>
      <c r="DR130" s="4"/>
      <c r="DS130" s="4"/>
      <c r="DT130" s="4">
        <f>ROUND(SUMIF(AA125:AA128,"=64859175",O125:O128),0)</f>
        <v>170660</v>
      </c>
      <c r="DU130" s="4">
        <f>ROUND(SUMIF(AA125:AA128,"=64859175",P125:P128),0)</f>
        <v>0</v>
      </c>
      <c r="DV130" s="4">
        <f>ROUND(SUMIF(AA125:AA128,"=64859175",Q125:Q128),0)</f>
        <v>170660</v>
      </c>
      <c r="DW130" s="4">
        <f>ROUND(SUMIF(AA125:AA128,"=64859175",R125:R128),0)</f>
        <v>0</v>
      </c>
      <c r="DX130" s="4">
        <f>ROUND(SUMIF(AA125:AA128,"=64859175",S125:S128),0)</f>
        <v>0</v>
      </c>
      <c r="DY130" s="4">
        <f>ROUND(SUMIF(AA125:AA128,"=64859175",T125:T128),0)</f>
        <v>0</v>
      </c>
      <c r="DZ130" s="4">
        <f>SUMIF(AA125:AA128,"=64859175",U125:U128)</f>
        <v>0</v>
      </c>
      <c r="EA130" s="4">
        <f>SUMIF(AA125:AA128,"=64859175",V125:V128)</f>
        <v>0</v>
      </c>
      <c r="EB130" s="4">
        <f>ROUND(SUMIF(AA125:AA128,"=64859175",W125:W128),0)</f>
        <v>0</v>
      </c>
      <c r="EC130" s="4">
        <f>ROUND(SUMIF(AA125:AA128,"=64859175",X125:X128),0)</f>
        <v>0</v>
      </c>
      <c r="ED130" s="4">
        <f>ROUND(SUMIF(AA125:AA128,"=64859175",Y125:Y128),0)</f>
        <v>0</v>
      </c>
      <c r="EE130" s="4"/>
      <c r="EF130" s="4"/>
      <c r="EG130" s="4">
        <f t="shared" ref="EG130:EV130" si="107">ROUND(FP130,0)</f>
        <v>0</v>
      </c>
      <c r="EH130" s="4">
        <f t="shared" si="107"/>
        <v>0</v>
      </c>
      <c r="EI130" s="4">
        <f t="shared" si="107"/>
        <v>0</v>
      </c>
      <c r="EJ130" s="4">
        <f t="shared" si="107"/>
        <v>170660</v>
      </c>
      <c r="EK130" s="4">
        <f t="shared" si="107"/>
        <v>170660</v>
      </c>
      <c r="EL130" s="4">
        <f t="shared" si="107"/>
        <v>0</v>
      </c>
      <c r="EM130" s="4">
        <f t="shared" si="107"/>
        <v>0</v>
      </c>
      <c r="EN130" s="4">
        <f t="shared" si="107"/>
        <v>0</v>
      </c>
      <c r="EO130" s="4">
        <f t="shared" si="107"/>
        <v>0</v>
      </c>
      <c r="EP130" s="4">
        <f t="shared" si="107"/>
        <v>0</v>
      </c>
      <c r="EQ130" s="4">
        <f t="shared" si="107"/>
        <v>0</v>
      </c>
      <c r="ER130" s="4">
        <f t="shared" si="107"/>
        <v>0</v>
      </c>
      <c r="ES130" s="4">
        <f t="shared" si="107"/>
        <v>0</v>
      </c>
      <c r="ET130" s="4">
        <f t="shared" si="107"/>
        <v>0</v>
      </c>
      <c r="EU130" s="4">
        <f t="shared" si="107"/>
        <v>0</v>
      </c>
      <c r="EV130" s="4">
        <f t="shared" si="107"/>
        <v>170660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>
        <f>ROUND(SUMIF(AA125:AA128,"=64859175",FQ125:FQ128),0)</f>
        <v>0</v>
      </c>
      <c r="FQ130" s="4">
        <f>ROUND(SUMIF(AA125:AA128,"=64859175",FR125:FR128),0)</f>
        <v>0</v>
      </c>
      <c r="FR130" s="4">
        <f>ROUND(SUMIF(AA125:AA128,"=64859175",GL125:GL128),0)</f>
        <v>0</v>
      </c>
      <c r="FS130" s="4">
        <f>ROUND(SUMIF(AA125:AA128,"=64859175",GM125:GM128),0)</f>
        <v>170660</v>
      </c>
      <c r="FT130" s="4">
        <f>ROUND(SUMIF(AA125:AA128,"=64859175",GN125:GN128),0)</f>
        <v>170660</v>
      </c>
      <c r="FU130" s="4">
        <f>ROUND(SUMIF(AA125:AA128,"=64859175",GO125:GO128),0)</f>
        <v>0</v>
      </c>
      <c r="FV130" s="4">
        <f>ROUND(SUMIF(AA125:AA128,"=64859175",GP125:GP128),0)</f>
        <v>0</v>
      </c>
      <c r="FW130" s="4">
        <f>DU130-FP130</f>
        <v>0</v>
      </c>
      <c r="FX130" s="4">
        <f>DU130-FQ130</f>
        <v>0</v>
      </c>
      <c r="FY130" s="4">
        <f>FP130-FR130</f>
        <v>0</v>
      </c>
      <c r="FZ130" s="4">
        <f>DU130-FP130-FQ130+FR130</f>
        <v>0</v>
      </c>
      <c r="GA130" s="4">
        <f>FQ130-FR130</f>
        <v>0</v>
      </c>
      <c r="GB130" s="4">
        <f>ROUND(SUMIF(AA125:AA128,"=64859175",GX125:GX128),0)</f>
        <v>0</v>
      </c>
      <c r="GC130" s="4">
        <f>ROUND(SUMIF(AA125:AA128,"=64859175",GY125:GY128),0)</f>
        <v>0</v>
      </c>
      <c r="GD130" s="4">
        <f>ROUND(SUMIF(AA125:AA128,"=64859175",GZ125:GZ128),0)</f>
        <v>0</v>
      </c>
      <c r="GE130" s="4">
        <f>ROUND(SUMIF(AA125:AA128,"=64859175",HD125:HD128),0)</f>
        <v>170660</v>
      </c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8069</v>
      </c>
      <c r="G132" s="5" t="s">
        <v>108</v>
      </c>
      <c r="H132" s="5" t="s">
        <v>109</v>
      </c>
      <c r="I132" s="5"/>
      <c r="J132" s="5"/>
      <c r="K132" s="5">
        <v>201</v>
      </c>
      <c r="L132" s="5">
        <v>1</v>
      </c>
      <c r="M132" s="5">
        <v>3</v>
      </c>
      <c r="N132" s="5" t="s">
        <v>3</v>
      </c>
      <c r="O132" s="5">
        <v>0</v>
      </c>
      <c r="P132" s="5">
        <f>ROUND(Source!DG130,O132)</f>
        <v>170660</v>
      </c>
      <c r="Q132" s="5"/>
      <c r="R132" s="5"/>
      <c r="S132" s="5"/>
      <c r="T132" s="5"/>
      <c r="U132" s="5"/>
      <c r="V132" s="5"/>
      <c r="W132" s="5">
        <v>8069.04</v>
      </c>
      <c r="X132" s="5">
        <v>1</v>
      </c>
      <c r="Y132" s="5">
        <v>8069.04</v>
      </c>
      <c r="Z132" s="5">
        <v>170660</v>
      </c>
      <c r="AA132" s="5">
        <v>1</v>
      </c>
      <c r="AB132" s="5">
        <v>170660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0</v>
      </c>
      <c r="G133" s="5" t="s">
        <v>110</v>
      </c>
      <c r="H133" s="5" t="s">
        <v>111</v>
      </c>
      <c r="I133" s="5"/>
      <c r="J133" s="5"/>
      <c r="K133" s="5">
        <v>202</v>
      </c>
      <c r="L133" s="5">
        <v>2</v>
      </c>
      <c r="M133" s="5">
        <v>3</v>
      </c>
      <c r="N133" s="5" t="s">
        <v>3</v>
      </c>
      <c r="O133" s="5">
        <v>0</v>
      </c>
      <c r="P133" s="5">
        <f>ROUND(Source!DH130,O133)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112</v>
      </c>
      <c r="H134" s="5" t="s">
        <v>113</v>
      </c>
      <c r="I134" s="5"/>
      <c r="J134" s="5"/>
      <c r="K134" s="5">
        <v>222</v>
      </c>
      <c r="L134" s="5">
        <v>3</v>
      </c>
      <c r="M134" s="5">
        <v>3</v>
      </c>
      <c r="N134" s="5" t="s">
        <v>3</v>
      </c>
      <c r="O134" s="5">
        <v>0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0</v>
      </c>
      <c r="G135" s="5" t="s">
        <v>114</v>
      </c>
      <c r="H135" s="5" t="s">
        <v>115</v>
      </c>
      <c r="I135" s="5"/>
      <c r="J135" s="5"/>
      <c r="K135" s="5">
        <v>225</v>
      </c>
      <c r="L135" s="5">
        <v>4</v>
      </c>
      <c r="M135" s="5">
        <v>3</v>
      </c>
      <c r="N135" s="5" t="s">
        <v>3</v>
      </c>
      <c r="O135" s="5">
        <v>0</v>
      </c>
      <c r="P135" s="5">
        <f>ROUND(Source!EN130,O135)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0</v>
      </c>
      <c r="G136" s="5" t="s">
        <v>116</v>
      </c>
      <c r="H136" s="5" t="s">
        <v>117</v>
      </c>
      <c r="I136" s="5"/>
      <c r="J136" s="5"/>
      <c r="K136" s="5">
        <v>226</v>
      </c>
      <c r="L136" s="5">
        <v>5</v>
      </c>
      <c r="M136" s="5">
        <v>3</v>
      </c>
      <c r="N136" s="5" t="s">
        <v>3</v>
      </c>
      <c r="O136" s="5">
        <v>0</v>
      </c>
      <c r="P136" s="5">
        <f>ROUND(Source!EO130,O136)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118</v>
      </c>
      <c r="H137" s="5" t="s">
        <v>119</v>
      </c>
      <c r="I137" s="5"/>
      <c r="J137" s="5"/>
      <c r="K137" s="5">
        <v>227</v>
      </c>
      <c r="L137" s="5">
        <v>6</v>
      </c>
      <c r="M137" s="5">
        <v>3</v>
      </c>
      <c r="N137" s="5" t="s">
        <v>3</v>
      </c>
      <c r="O137" s="5">
        <v>0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0</v>
      </c>
      <c r="G138" s="5" t="s">
        <v>120</v>
      </c>
      <c r="H138" s="5" t="s">
        <v>121</v>
      </c>
      <c r="I138" s="5"/>
      <c r="J138" s="5"/>
      <c r="K138" s="5">
        <v>228</v>
      </c>
      <c r="L138" s="5">
        <v>7</v>
      </c>
      <c r="M138" s="5">
        <v>3</v>
      </c>
      <c r="N138" s="5" t="s">
        <v>3</v>
      </c>
      <c r="O138" s="5">
        <v>0</v>
      </c>
      <c r="P138" s="5">
        <f>ROUND(Source!EQ130,O138)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122</v>
      </c>
      <c r="H139" s="5" t="s">
        <v>123</v>
      </c>
      <c r="I139" s="5"/>
      <c r="J139" s="5"/>
      <c r="K139" s="5">
        <v>216</v>
      </c>
      <c r="L139" s="5">
        <v>8</v>
      </c>
      <c r="M139" s="5">
        <v>3</v>
      </c>
      <c r="N139" s="5" t="s">
        <v>3</v>
      </c>
      <c r="O139" s="5">
        <v>0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124</v>
      </c>
      <c r="H140" s="5" t="s">
        <v>125</v>
      </c>
      <c r="I140" s="5"/>
      <c r="J140" s="5"/>
      <c r="K140" s="5">
        <v>223</v>
      </c>
      <c r="L140" s="5">
        <v>9</v>
      </c>
      <c r="M140" s="5">
        <v>3</v>
      </c>
      <c r="N140" s="5" t="s">
        <v>3</v>
      </c>
      <c r="O140" s="5">
        <v>0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126</v>
      </c>
      <c r="H141" s="5" t="s">
        <v>127</v>
      </c>
      <c r="I141" s="5"/>
      <c r="J141" s="5"/>
      <c r="K141" s="5">
        <v>229</v>
      </c>
      <c r="L141" s="5">
        <v>10</v>
      </c>
      <c r="M141" s="5">
        <v>3</v>
      </c>
      <c r="N141" s="5" t="s">
        <v>3</v>
      </c>
      <c r="O141" s="5">
        <v>0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8069</v>
      </c>
      <c r="G142" s="5" t="s">
        <v>128</v>
      </c>
      <c r="H142" s="5" t="s">
        <v>129</v>
      </c>
      <c r="I142" s="5"/>
      <c r="J142" s="5"/>
      <c r="K142" s="5">
        <v>203</v>
      </c>
      <c r="L142" s="5">
        <v>11</v>
      </c>
      <c r="M142" s="5">
        <v>3</v>
      </c>
      <c r="N142" s="5" t="s">
        <v>3</v>
      </c>
      <c r="O142" s="5">
        <v>0</v>
      </c>
      <c r="P142" s="5">
        <f>ROUND(Source!DI130,O142)</f>
        <v>170660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130</v>
      </c>
      <c r="H143" s="5" t="s">
        <v>131</v>
      </c>
      <c r="I143" s="5"/>
      <c r="J143" s="5"/>
      <c r="K143" s="5">
        <v>231</v>
      </c>
      <c r="L143" s="5">
        <v>12</v>
      </c>
      <c r="M143" s="5">
        <v>3</v>
      </c>
      <c r="N143" s="5" t="s">
        <v>3</v>
      </c>
      <c r="O143" s="5">
        <v>0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0</v>
      </c>
      <c r="G144" s="5" t="s">
        <v>132</v>
      </c>
      <c r="H144" s="5" t="s">
        <v>133</v>
      </c>
      <c r="I144" s="5"/>
      <c r="J144" s="5"/>
      <c r="K144" s="5">
        <v>204</v>
      </c>
      <c r="L144" s="5">
        <v>13</v>
      </c>
      <c r="M144" s="5">
        <v>3</v>
      </c>
      <c r="N144" s="5" t="s">
        <v>3</v>
      </c>
      <c r="O144" s="5">
        <v>0</v>
      </c>
      <c r="P144" s="5">
        <f>ROUND(Source!DJ130,O144)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0</v>
      </c>
      <c r="G145" s="5" t="s">
        <v>134</v>
      </c>
      <c r="H145" s="5" t="s">
        <v>135</v>
      </c>
      <c r="I145" s="5"/>
      <c r="J145" s="5"/>
      <c r="K145" s="5">
        <v>205</v>
      </c>
      <c r="L145" s="5">
        <v>14</v>
      </c>
      <c r="M145" s="5">
        <v>3</v>
      </c>
      <c r="N145" s="5" t="s">
        <v>3</v>
      </c>
      <c r="O145" s="5">
        <v>0</v>
      </c>
      <c r="P145" s="5">
        <f>ROUND(Source!DK130,O145)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136</v>
      </c>
      <c r="H146" s="5" t="s">
        <v>137</v>
      </c>
      <c r="I146" s="5"/>
      <c r="J146" s="5"/>
      <c r="K146" s="5">
        <v>232</v>
      </c>
      <c r="L146" s="5">
        <v>15</v>
      </c>
      <c r="M146" s="5">
        <v>3</v>
      </c>
      <c r="N146" s="5" t="s">
        <v>3</v>
      </c>
      <c r="O146" s="5">
        <v>0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8069</v>
      </c>
      <c r="G147" s="5" t="s">
        <v>138</v>
      </c>
      <c r="H147" s="5" t="s">
        <v>139</v>
      </c>
      <c r="I147" s="5"/>
      <c r="J147" s="5"/>
      <c r="K147" s="5">
        <v>214</v>
      </c>
      <c r="L147" s="5">
        <v>16</v>
      </c>
      <c r="M147" s="5">
        <v>3</v>
      </c>
      <c r="N147" s="5" t="s">
        <v>3</v>
      </c>
      <c r="O147" s="5">
        <v>0</v>
      </c>
      <c r="P147" s="5">
        <f>ROUND(Source!EK130,O147)</f>
        <v>170660</v>
      </c>
      <c r="Q147" s="5"/>
      <c r="R147" s="5"/>
      <c r="S147" s="5"/>
      <c r="T147" s="5"/>
      <c r="U147" s="5"/>
      <c r="V147" s="5"/>
      <c r="W147" s="5">
        <v>8069.04</v>
      </c>
      <c r="X147" s="5">
        <v>1</v>
      </c>
      <c r="Y147" s="5">
        <v>8069.04</v>
      </c>
      <c r="Z147" s="5">
        <v>170660</v>
      </c>
      <c r="AA147" s="5">
        <v>1</v>
      </c>
      <c r="AB147" s="5">
        <v>170660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0</v>
      </c>
      <c r="G148" s="5" t="s">
        <v>140</v>
      </c>
      <c r="H148" s="5" t="s">
        <v>141</v>
      </c>
      <c r="I148" s="5"/>
      <c r="J148" s="5"/>
      <c r="K148" s="5">
        <v>215</v>
      </c>
      <c r="L148" s="5">
        <v>17</v>
      </c>
      <c r="M148" s="5">
        <v>3</v>
      </c>
      <c r="N148" s="5" t="s">
        <v>3</v>
      </c>
      <c r="O148" s="5">
        <v>0</v>
      </c>
      <c r="P148" s="5">
        <f>ROUND(Source!EL130,O148)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142</v>
      </c>
      <c r="H149" s="5" t="s">
        <v>143</v>
      </c>
      <c r="I149" s="5"/>
      <c r="J149" s="5"/>
      <c r="K149" s="5">
        <v>217</v>
      </c>
      <c r="L149" s="5">
        <v>18</v>
      </c>
      <c r="M149" s="5">
        <v>3</v>
      </c>
      <c r="N149" s="5" t="s">
        <v>3</v>
      </c>
      <c r="O149" s="5">
        <v>0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144</v>
      </c>
      <c r="H150" s="5" t="s">
        <v>145</v>
      </c>
      <c r="I150" s="5"/>
      <c r="J150" s="5"/>
      <c r="K150" s="5">
        <v>230</v>
      </c>
      <c r="L150" s="5">
        <v>19</v>
      </c>
      <c r="M150" s="5">
        <v>3</v>
      </c>
      <c r="N150" s="5" t="s">
        <v>3</v>
      </c>
      <c r="O150" s="5">
        <v>0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146</v>
      </c>
      <c r="H151" s="5" t="s">
        <v>147</v>
      </c>
      <c r="I151" s="5"/>
      <c r="J151" s="5"/>
      <c r="K151" s="5">
        <v>206</v>
      </c>
      <c r="L151" s="5">
        <v>20</v>
      </c>
      <c r="M151" s="5">
        <v>3</v>
      </c>
      <c r="N151" s="5" t="s">
        <v>3</v>
      </c>
      <c r="O151" s="5">
        <v>0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ROUND(Source!U130,O152)</f>
        <v>0</v>
      </c>
      <c r="G152" s="5" t="s">
        <v>148</v>
      </c>
      <c r="H152" s="5" t="s">
        <v>149</v>
      </c>
      <c r="I152" s="5"/>
      <c r="J152" s="5"/>
      <c r="K152" s="5">
        <v>207</v>
      </c>
      <c r="L152" s="5">
        <v>21</v>
      </c>
      <c r="M152" s="5">
        <v>3</v>
      </c>
      <c r="N152" s="5" t="s">
        <v>3</v>
      </c>
      <c r="O152" s="5">
        <v>7</v>
      </c>
      <c r="P152" s="5">
        <f>ROUND(Source!DM130,O152)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ROUND(Source!V130,O153)</f>
        <v>0</v>
      </c>
      <c r="G153" s="5" t="s">
        <v>150</v>
      </c>
      <c r="H153" s="5" t="s">
        <v>151</v>
      </c>
      <c r="I153" s="5"/>
      <c r="J153" s="5"/>
      <c r="K153" s="5">
        <v>208</v>
      </c>
      <c r="L153" s="5">
        <v>22</v>
      </c>
      <c r="M153" s="5">
        <v>3</v>
      </c>
      <c r="N153" s="5" t="s">
        <v>3</v>
      </c>
      <c r="O153" s="5">
        <v>7</v>
      </c>
      <c r="P153" s="5">
        <f>ROUND(Source!DN130,O153)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152</v>
      </c>
      <c r="H154" s="5" t="s">
        <v>153</v>
      </c>
      <c r="I154" s="5"/>
      <c r="J154" s="5"/>
      <c r="K154" s="5">
        <v>209</v>
      </c>
      <c r="L154" s="5">
        <v>23</v>
      </c>
      <c r="M154" s="5">
        <v>3</v>
      </c>
      <c r="N154" s="5" t="s">
        <v>3</v>
      </c>
      <c r="O154" s="5">
        <v>0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8069</v>
      </c>
      <c r="G155" s="5" t="s">
        <v>154</v>
      </c>
      <c r="H155" s="5" t="s">
        <v>155</v>
      </c>
      <c r="I155" s="5"/>
      <c r="J155" s="5"/>
      <c r="K155" s="5">
        <v>233</v>
      </c>
      <c r="L155" s="5">
        <v>24</v>
      </c>
      <c r="M155" s="5">
        <v>3</v>
      </c>
      <c r="N155" s="5" t="s">
        <v>3</v>
      </c>
      <c r="O155" s="5">
        <v>0</v>
      </c>
      <c r="P155" s="5">
        <f>ROUND(Source!EV130,O155)</f>
        <v>170660</v>
      </c>
      <c r="Q155" s="5"/>
      <c r="R155" s="5"/>
      <c r="S155" s="5"/>
      <c r="T155" s="5"/>
      <c r="U155" s="5"/>
      <c r="V155" s="5"/>
      <c r="W155" s="5">
        <v>8069.04</v>
      </c>
      <c r="X155" s="5">
        <v>1</v>
      </c>
      <c r="Y155" s="5">
        <v>8069.04</v>
      </c>
      <c r="Z155" s="5">
        <v>170660</v>
      </c>
      <c r="AA155" s="5">
        <v>1</v>
      </c>
      <c r="AB155" s="5">
        <v>170660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0</v>
      </c>
      <c r="G156" s="5" t="s">
        <v>156</v>
      </c>
      <c r="H156" s="5" t="s">
        <v>157</v>
      </c>
      <c r="I156" s="5"/>
      <c r="J156" s="5"/>
      <c r="K156" s="5">
        <v>210</v>
      </c>
      <c r="L156" s="5">
        <v>25</v>
      </c>
      <c r="M156" s="5">
        <v>3</v>
      </c>
      <c r="N156" s="5" t="s">
        <v>3</v>
      </c>
      <c r="O156" s="5">
        <v>0</v>
      </c>
      <c r="P156" s="5">
        <f>ROUND(Source!DP130,O156)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0</v>
      </c>
      <c r="G157" s="5" t="s">
        <v>158</v>
      </c>
      <c r="H157" s="5" t="s">
        <v>159</v>
      </c>
      <c r="I157" s="5"/>
      <c r="J157" s="5"/>
      <c r="K157" s="5">
        <v>211</v>
      </c>
      <c r="L157" s="5">
        <v>26</v>
      </c>
      <c r="M157" s="5">
        <v>3</v>
      </c>
      <c r="N157" s="5" t="s">
        <v>3</v>
      </c>
      <c r="O157" s="5">
        <v>0</v>
      </c>
      <c r="P157" s="5">
        <f>ROUND(Source!DQ130,O157)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8069</v>
      </c>
      <c r="G158" s="5" t="s">
        <v>160</v>
      </c>
      <c r="H158" s="5" t="s">
        <v>161</v>
      </c>
      <c r="I158" s="5"/>
      <c r="J158" s="5"/>
      <c r="K158" s="5">
        <v>224</v>
      </c>
      <c r="L158" s="5">
        <v>27</v>
      </c>
      <c r="M158" s="5">
        <v>3</v>
      </c>
      <c r="N158" s="5" t="s">
        <v>3</v>
      </c>
      <c r="O158" s="5">
        <v>0</v>
      </c>
      <c r="P158" s="5">
        <f>ROUND(Source!EJ130,O158)</f>
        <v>170660</v>
      </c>
      <c r="Q158" s="5"/>
      <c r="R158" s="5"/>
      <c r="S158" s="5"/>
      <c r="T158" s="5"/>
      <c r="U158" s="5"/>
      <c r="V158" s="5"/>
      <c r="W158" s="5">
        <v>8069.04</v>
      </c>
      <c r="X158" s="5">
        <v>1</v>
      </c>
      <c r="Y158" s="5">
        <v>8069.04</v>
      </c>
      <c r="Z158" s="5">
        <v>170660</v>
      </c>
      <c r="AA158" s="5">
        <v>1</v>
      </c>
      <c r="AB158" s="5">
        <v>170660</v>
      </c>
    </row>
    <row r="160" spans="1:206" x14ac:dyDescent="0.2">
      <c r="A160" s="3">
        <v>51</v>
      </c>
      <c r="B160" s="3">
        <f>B20</f>
        <v>1</v>
      </c>
      <c r="C160" s="3">
        <f>A20</f>
        <v>3</v>
      </c>
      <c r="D160" s="3">
        <f>ROW(A20)</f>
        <v>20</v>
      </c>
      <c r="E160" s="3"/>
      <c r="F160" s="3" t="str">
        <f>IF(F20&lt;&gt;"",F20,"")</f>
        <v>02-01-07</v>
      </c>
      <c r="G160" s="3" t="str">
        <f>IF(G20&lt;&gt;"",G20,"")</f>
        <v>Земляные работы. ЗПП 220 кВ. Конструктивные и объемно-планировочные решения.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108">ROUND(O91+O130+AB160,0)</f>
        <v>66440</v>
      </c>
      <c r="P160" s="3">
        <f t="shared" si="108"/>
        <v>27866</v>
      </c>
      <c r="Q160" s="3">
        <f t="shared" si="108"/>
        <v>29803</v>
      </c>
      <c r="R160" s="3">
        <f t="shared" si="108"/>
        <v>2744</v>
      </c>
      <c r="S160" s="3">
        <f t="shared" si="108"/>
        <v>8770</v>
      </c>
      <c r="T160" s="3">
        <f t="shared" si="108"/>
        <v>0</v>
      </c>
      <c r="U160" s="3">
        <f>U91+U130+AH160</f>
        <v>1073.9539151999998</v>
      </c>
      <c r="V160" s="3">
        <f>V91+V130+AI160</f>
        <v>233.15076240000002</v>
      </c>
      <c r="W160" s="3">
        <f>ROUND(W91+W130+AJ160,0)</f>
        <v>0</v>
      </c>
      <c r="X160" s="3">
        <f>ROUND(X91+X130+AK160,0)</f>
        <v>12409</v>
      </c>
      <c r="Y160" s="3">
        <f>ROUND(Y91+Y130+AL160,0)</f>
        <v>7617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>
        <f t="shared" ref="AO160:BD160" si="109">ROUND(AO91+AO130+BX160,0)</f>
        <v>0</v>
      </c>
      <c r="AP160" s="3">
        <f t="shared" si="109"/>
        <v>0</v>
      </c>
      <c r="AQ160" s="3">
        <f t="shared" si="109"/>
        <v>0</v>
      </c>
      <c r="AR160" s="3">
        <f t="shared" si="109"/>
        <v>86465</v>
      </c>
      <c r="AS160" s="3">
        <f t="shared" si="109"/>
        <v>86465</v>
      </c>
      <c r="AT160" s="3">
        <f t="shared" si="109"/>
        <v>0</v>
      </c>
      <c r="AU160" s="3">
        <f t="shared" si="109"/>
        <v>0</v>
      </c>
      <c r="AV160" s="3">
        <f t="shared" si="109"/>
        <v>27866</v>
      </c>
      <c r="AW160" s="3">
        <f t="shared" si="109"/>
        <v>27866</v>
      </c>
      <c r="AX160" s="3">
        <f t="shared" si="109"/>
        <v>0</v>
      </c>
      <c r="AY160" s="3">
        <f t="shared" si="109"/>
        <v>27866</v>
      </c>
      <c r="AZ160" s="3">
        <f t="shared" si="109"/>
        <v>0</v>
      </c>
      <c r="BA160" s="3">
        <f t="shared" si="109"/>
        <v>0</v>
      </c>
      <c r="BB160" s="3">
        <f t="shared" si="109"/>
        <v>0</v>
      </c>
      <c r="BC160" s="3">
        <f t="shared" si="109"/>
        <v>0</v>
      </c>
      <c r="BD160" s="3">
        <f t="shared" si="109"/>
        <v>8069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110">ROUND(DG91+DG130+DT160,0)</f>
        <v>1172688</v>
      </c>
      <c r="DH160" s="4">
        <f t="shared" si="110"/>
        <v>266454</v>
      </c>
      <c r="DI160" s="4">
        <f t="shared" si="110"/>
        <v>459562</v>
      </c>
      <c r="DJ160" s="4">
        <f t="shared" si="110"/>
        <v>139756</v>
      </c>
      <c r="DK160" s="4">
        <f t="shared" si="110"/>
        <v>446672</v>
      </c>
      <c r="DL160" s="4">
        <f t="shared" si="110"/>
        <v>0</v>
      </c>
      <c r="DM160" s="4">
        <f>DM91+DM130+DZ160</f>
        <v>1073.9539151999998</v>
      </c>
      <c r="DN160" s="4">
        <f>DN91+DN130+EA160</f>
        <v>233.15076240000002</v>
      </c>
      <c r="DO160" s="4">
        <f>ROUND(DO91+DO130+EB160,0)</f>
        <v>0</v>
      </c>
      <c r="DP160" s="4">
        <f>ROUND(DP91+DP130+EC160,0)</f>
        <v>631984</v>
      </c>
      <c r="DQ160" s="4">
        <f>ROUND(DQ91+DQ130+ED160,0)</f>
        <v>387914</v>
      </c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>
        <f t="shared" ref="EG160:EV160" si="111">ROUND(EG91+EG130+FP160,0)</f>
        <v>0</v>
      </c>
      <c r="EH160" s="4">
        <f t="shared" si="111"/>
        <v>0</v>
      </c>
      <c r="EI160" s="4">
        <f t="shared" si="111"/>
        <v>0</v>
      </c>
      <c r="EJ160" s="4">
        <f t="shared" si="111"/>
        <v>2192586</v>
      </c>
      <c r="EK160" s="4">
        <f t="shared" si="111"/>
        <v>2192586</v>
      </c>
      <c r="EL160" s="4">
        <f t="shared" si="111"/>
        <v>0</v>
      </c>
      <c r="EM160" s="4">
        <f t="shared" si="111"/>
        <v>0</v>
      </c>
      <c r="EN160" s="4">
        <f t="shared" si="111"/>
        <v>266454</v>
      </c>
      <c r="EO160" s="4">
        <f t="shared" si="111"/>
        <v>266454</v>
      </c>
      <c r="EP160" s="4">
        <f t="shared" si="111"/>
        <v>0</v>
      </c>
      <c r="EQ160" s="4">
        <f t="shared" si="111"/>
        <v>266454</v>
      </c>
      <c r="ER160" s="4">
        <f t="shared" si="111"/>
        <v>0</v>
      </c>
      <c r="ES160" s="4">
        <f t="shared" si="111"/>
        <v>0</v>
      </c>
      <c r="ET160" s="4">
        <f t="shared" si="111"/>
        <v>0</v>
      </c>
      <c r="EU160" s="4">
        <f t="shared" si="111"/>
        <v>0</v>
      </c>
      <c r="EV160" s="4">
        <f t="shared" si="111"/>
        <v>170660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66440</v>
      </c>
      <c r="G162" s="5" t="s">
        <v>108</v>
      </c>
      <c r="H162" s="5" t="s">
        <v>109</v>
      </c>
      <c r="I162" s="5"/>
      <c r="J162" s="5"/>
      <c r="K162" s="5">
        <v>201</v>
      </c>
      <c r="L162" s="5">
        <v>1</v>
      </c>
      <c r="M162" s="5">
        <v>3</v>
      </c>
      <c r="N162" s="5" t="s">
        <v>3</v>
      </c>
      <c r="O162" s="5">
        <v>0</v>
      </c>
      <c r="P162" s="5">
        <f>ROUND(Source!DG160,O162)</f>
        <v>1172688</v>
      </c>
      <c r="Q162" s="5"/>
      <c r="R162" s="5"/>
      <c r="S162" s="5"/>
      <c r="T162" s="5"/>
      <c r="U162" s="5"/>
      <c r="V162" s="5"/>
      <c r="W162" s="5">
        <v>66439.839999999997</v>
      </c>
      <c r="X162" s="5">
        <v>1</v>
      </c>
      <c r="Y162" s="5">
        <v>66439.839999999997</v>
      </c>
      <c r="Z162" s="5">
        <v>1172688</v>
      </c>
      <c r="AA162" s="5">
        <v>1</v>
      </c>
      <c r="AB162" s="5">
        <v>1172688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27866</v>
      </c>
      <c r="G163" s="5" t="s">
        <v>110</v>
      </c>
      <c r="H163" s="5" t="s">
        <v>111</v>
      </c>
      <c r="I163" s="5"/>
      <c r="J163" s="5"/>
      <c r="K163" s="5">
        <v>202</v>
      </c>
      <c r="L163" s="5">
        <v>2</v>
      </c>
      <c r="M163" s="5">
        <v>3</v>
      </c>
      <c r="N163" s="5" t="s">
        <v>3</v>
      </c>
      <c r="O163" s="5">
        <v>0</v>
      </c>
      <c r="P163" s="5">
        <f>ROUND(Source!DH160,O163)</f>
        <v>266454</v>
      </c>
      <c r="Q163" s="5"/>
      <c r="R163" s="5"/>
      <c r="S163" s="5"/>
      <c r="T163" s="5"/>
      <c r="U163" s="5"/>
      <c r="V163" s="5"/>
      <c r="W163" s="5">
        <v>27866.13</v>
      </c>
      <c r="X163" s="5">
        <v>1</v>
      </c>
      <c r="Y163" s="5">
        <v>27866.13</v>
      </c>
      <c r="Z163" s="5">
        <v>266454</v>
      </c>
      <c r="AA163" s="5">
        <v>1</v>
      </c>
      <c r="AB163" s="5">
        <v>266454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112</v>
      </c>
      <c r="H164" s="5" t="s">
        <v>113</v>
      </c>
      <c r="I164" s="5"/>
      <c r="J164" s="5"/>
      <c r="K164" s="5">
        <v>222</v>
      </c>
      <c r="L164" s="5">
        <v>3</v>
      </c>
      <c r="M164" s="5">
        <v>3</v>
      </c>
      <c r="N164" s="5" t="s">
        <v>3</v>
      </c>
      <c r="O164" s="5">
        <v>0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27866</v>
      </c>
      <c r="G165" s="5" t="s">
        <v>114</v>
      </c>
      <c r="H165" s="5" t="s">
        <v>115</v>
      </c>
      <c r="I165" s="5"/>
      <c r="J165" s="5"/>
      <c r="K165" s="5">
        <v>225</v>
      </c>
      <c r="L165" s="5">
        <v>4</v>
      </c>
      <c r="M165" s="5">
        <v>3</v>
      </c>
      <c r="N165" s="5" t="s">
        <v>3</v>
      </c>
      <c r="O165" s="5">
        <v>0</v>
      </c>
      <c r="P165" s="5">
        <f>ROUND(Source!EN160,O165)</f>
        <v>266454</v>
      </c>
      <c r="Q165" s="5"/>
      <c r="R165" s="5"/>
      <c r="S165" s="5"/>
      <c r="T165" s="5"/>
      <c r="U165" s="5"/>
      <c r="V165" s="5"/>
      <c r="W165" s="5">
        <v>27866.13</v>
      </c>
      <c r="X165" s="5">
        <v>1</v>
      </c>
      <c r="Y165" s="5">
        <v>27866.13</v>
      </c>
      <c r="Z165" s="5">
        <v>266454</v>
      </c>
      <c r="AA165" s="5">
        <v>1</v>
      </c>
      <c r="AB165" s="5">
        <v>266454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27866</v>
      </c>
      <c r="G166" s="5" t="s">
        <v>116</v>
      </c>
      <c r="H166" s="5" t="s">
        <v>117</v>
      </c>
      <c r="I166" s="5"/>
      <c r="J166" s="5"/>
      <c r="K166" s="5">
        <v>226</v>
      </c>
      <c r="L166" s="5">
        <v>5</v>
      </c>
      <c r="M166" s="5">
        <v>3</v>
      </c>
      <c r="N166" s="5" t="s">
        <v>3</v>
      </c>
      <c r="O166" s="5">
        <v>0</v>
      </c>
      <c r="P166" s="5">
        <f>ROUND(Source!EO160,O166)</f>
        <v>266454</v>
      </c>
      <c r="Q166" s="5"/>
      <c r="R166" s="5"/>
      <c r="S166" s="5"/>
      <c r="T166" s="5"/>
      <c r="U166" s="5"/>
      <c r="V166" s="5"/>
      <c r="W166" s="5">
        <v>27866.13</v>
      </c>
      <c r="X166" s="5">
        <v>1</v>
      </c>
      <c r="Y166" s="5">
        <v>27866.13</v>
      </c>
      <c r="Z166" s="5">
        <v>266454</v>
      </c>
      <c r="AA166" s="5">
        <v>1</v>
      </c>
      <c r="AB166" s="5">
        <v>266454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118</v>
      </c>
      <c r="H167" s="5" t="s">
        <v>119</v>
      </c>
      <c r="I167" s="5"/>
      <c r="J167" s="5"/>
      <c r="K167" s="5">
        <v>227</v>
      </c>
      <c r="L167" s="5">
        <v>6</v>
      </c>
      <c r="M167" s="5">
        <v>3</v>
      </c>
      <c r="N167" s="5" t="s">
        <v>3</v>
      </c>
      <c r="O167" s="5">
        <v>0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27866</v>
      </c>
      <c r="G168" s="5" t="s">
        <v>120</v>
      </c>
      <c r="H168" s="5" t="s">
        <v>121</v>
      </c>
      <c r="I168" s="5"/>
      <c r="J168" s="5"/>
      <c r="K168" s="5">
        <v>228</v>
      </c>
      <c r="L168" s="5">
        <v>7</v>
      </c>
      <c r="M168" s="5">
        <v>3</v>
      </c>
      <c r="N168" s="5" t="s">
        <v>3</v>
      </c>
      <c r="O168" s="5">
        <v>0</v>
      </c>
      <c r="P168" s="5">
        <f>ROUND(Source!EQ160,O168)</f>
        <v>266454</v>
      </c>
      <c r="Q168" s="5"/>
      <c r="R168" s="5"/>
      <c r="S168" s="5"/>
      <c r="T168" s="5"/>
      <c r="U168" s="5"/>
      <c r="V168" s="5"/>
      <c r="W168" s="5">
        <v>27866.13</v>
      </c>
      <c r="X168" s="5">
        <v>1</v>
      </c>
      <c r="Y168" s="5">
        <v>27866.13</v>
      </c>
      <c r="Z168" s="5">
        <v>266454</v>
      </c>
      <c r="AA168" s="5">
        <v>1</v>
      </c>
      <c r="AB168" s="5">
        <v>266454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122</v>
      </c>
      <c r="H169" s="5" t="s">
        <v>123</v>
      </c>
      <c r="I169" s="5"/>
      <c r="J169" s="5"/>
      <c r="K169" s="5">
        <v>216</v>
      </c>
      <c r="L169" s="5">
        <v>8</v>
      </c>
      <c r="M169" s="5">
        <v>3</v>
      </c>
      <c r="N169" s="5" t="s">
        <v>3</v>
      </c>
      <c r="O169" s="5">
        <v>0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124</v>
      </c>
      <c r="H170" s="5" t="s">
        <v>125</v>
      </c>
      <c r="I170" s="5"/>
      <c r="J170" s="5"/>
      <c r="K170" s="5">
        <v>223</v>
      </c>
      <c r="L170" s="5">
        <v>9</v>
      </c>
      <c r="M170" s="5">
        <v>3</v>
      </c>
      <c r="N170" s="5" t="s">
        <v>3</v>
      </c>
      <c r="O170" s="5">
        <v>0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126</v>
      </c>
      <c r="H171" s="5" t="s">
        <v>127</v>
      </c>
      <c r="I171" s="5"/>
      <c r="J171" s="5"/>
      <c r="K171" s="5">
        <v>229</v>
      </c>
      <c r="L171" s="5">
        <v>10</v>
      </c>
      <c r="M171" s="5">
        <v>3</v>
      </c>
      <c r="N171" s="5" t="s">
        <v>3</v>
      </c>
      <c r="O171" s="5">
        <v>0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29803</v>
      </c>
      <c r="G172" s="5" t="s">
        <v>128</v>
      </c>
      <c r="H172" s="5" t="s">
        <v>129</v>
      </c>
      <c r="I172" s="5"/>
      <c r="J172" s="5"/>
      <c r="K172" s="5">
        <v>203</v>
      </c>
      <c r="L172" s="5">
        <v>11</v>
      </c>
      <c r="M172" s="5">
        <v>3</v>
      </c>
      <c r="N172" s="5" t="s">
        <v>3</v>
      </c>
      <c r="O172" s="5">
        <v>0</v>
      </c>
      <c r="P172" s="5">
        <f>ROUND(Source!DI160,O172)</f>
        <v>459562</v>
      </c>
      <c r="Q172" s="5"/>
      <c r="R172" s="5"/>
      <c r="S172" s="5"/>
      <c r="T172" s="5"/>
      <c r="U172" s="5"/>
      <c r="V172" s="5"/>
      <c r="W172" s="5">
        <v>21734.359999999997</v>
      </c>
      <c r="X172" s="5">
        <v>1</v>
      </c>
      <c r="Y172" s="5">
        <v>21734.359999999997</v>
      </c>
      <c r="Z172" s="5">
        <v>288902</v>
      </c>
      <c r="AA172" s="5">
        <v>1</v>
      </c>
      <c r="AB172" s="5">
        <v>288902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130</v>
      </c>
      <c r="H173" s="5" t="s">
        <v>131</v>
      </c>
      <c r="I173" s="5"/>
      <c r="J173" s="5"/>
      <c r="K173" s="5">
        <v>231</v>
      </c>
      <c r="L173" s="5">
        <v>12</v>
      </c>
      <c r="M173" s="5">
        <v>3</v>
      </c>
      <c r="N173" s="5" t="s">
        <v>3</v>
      </c>
      <c r="O173" s="5">
        <v>0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2744</v>
      </c>
      <c r="G174" s="5" t="s">
        <v>132</v>
      </c>
      <c r="H174" s="5" t="s">
        <v>133</v>
      </c>
      <c r="I174" s="5"/>
      <c r="J174" s="5"/>
      <c r="K174" s="5">
        <v>204</v>
      </c>
      <c r="L174" s="5">
        <v>13</v>
      </c>
      <c r="M174" s="5">
        <v>3</v>
      </c>
      <c r="N174" s="5" t="s">
        <v>3</v>
      </c>
      <c r="O174" s="5">
        <v>0</v>
      </c>
      <c r="P174" s="5">
        <f>ROUND(Source!DJ160,O174)</f>
        <v>139756</v>
      </c>
      <c r="Q174" s="5"/>
      <c r="R174" s="5"/>
      <c r="S174" s="5"/>
      <c r="T174" s="5"/>
      <c r="U174" s="5"/>
      <c r="V174" s="5"/>
      <c r="W174" s="5">
        <v>2744.0799999999995</v>
      </c>
      <c r="X174" s="5">
        <v>1</v>
      </c>
      <c r="Y174" s="5">
        <v>2744.0799999999995</v>
      </c>
      <c r="Z174" s="5">
        <v>139756</v>
      </c>
      <c r="AA174" s="5">
        <v>1</v>
      </c>
      <c r="AB174" s="5">
        <v>139756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8770</v>
      </c>
      <c r="G175" s="5" t="s">
        <v>134</v>
      </c>
      <c r="H175" s="5" t="s">
        <v>135</v>
      </c>
      <c r="I175" s="5"/>
      <c r="J175" s="5"/>
      <c r="K175" s="5">
        <v>205</v>
      </c>
      <c r="L175" s="5">
        <v>14</v>
      </c>
      <c r="M175" s="5">
        <v>3</v>
      </c>
      <c r="N175" s="5" t="s">
        <v>3</v>
      </c>
      <c r="O175" s="5">
        <v>0</v>
      </c>
      <c r="P175" s="5">
        <f>ROUND(Source!DK160,O175)</f>
        <v>446672</v>
      </c>
      <c r="Q175" s="5"/>
      <c r="R175" s="5"/>
      <c r="S175" s="5"/>
      <c r="T175" s="5"/>
      <c r="U175" s="5"/>
      <c r="V175" s="5"/>
      <c r="W175" s="5">
        <v>8770.31</v>
      </c>
      <c r="X175" s="5">
        <v>1</v>
      </c>
      <c r="Y175" s="5">
        <v>8770.31</v>
      </c>
      <c r="Z175" s="5">
        <v>446672</v>
      </c>
      <c r="AA175" s="5">
        <v>1</v>
      </c>
      <c r="AB175" s="5">
        <v>446672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136</v>
      </c>
      <c r="H176" s="5" t="s">
        <v>137</v>
      </c>
      <c r="I176" s="5"/>
      <c r="J176" s="5"/>
      <c r="K176" s="5">
        <v>232</v>
      </c>
      <c r="L176" s="5">
        <v>15</v>
      </c>
      <c r="M176" s="5">
        <v>3</v>
      </c>
      <c r="N176" s="5" t="s">
        <v>3</v>
      </c>
      <c r="O176" s="5">
        <v>0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86465</v>
      </c>
      <c r="G177" s="5" t="s">
        <v>138</v>
      </c>
      <c r="H177" s="5" t="s">
        <v>139</v>
      </c>
      <c r="I177" s="5"/>
      <c r="J177" s="5"/>
      <c r="K177" s="5">
        <v>214</v>
      </c>
      <c r="L177" s="5">
        <v>16</v>
      </c>
      <c r="M177" s="5">
        <v>3</v>
      </c>
      <c r="N177" s="5" t="s">
        <v>3</v>
      </c>
      <c r="O177" s="5">
        <v>0</v>
      </c>
      <c r="P177" s="5">
        <f>ROUND(Source!EK160,O177)</f>
        <v>2192586</v>
      </c>
      <c r="Q177" s="5"/>
      <c r="R177" s="5"/>
      <c r="S177" s="5"/>
      <c r="T177" s="5"/>
      <c r="U177" s="5"/>
      <c r="V177" s="5"/>
      <c r="W177" s="5">
        <v>86465.34</v>
      </c>
      <c r="X177" s="5">
        <v>1</v>
      </c>
      <c r="Y177" s="5">
        <v>86465.34</v>
      </c>
      <c r="Z177" s="5">
        <v>2192586</v>
      </c>
      <c r="AA177" s="5">
        <v>1</v>
      </c>
      <c r="AB177" s="5">
        <v>2192586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0</v>
      </c>
      <c r="G178" s="5" t="s">
        <v>140</v>
      </c>
      <c r="H178" s="5" t="s">
        <v>141</v>
      </c>
      <c r="I178" s="5"/>
      <c r="J178" s="5"/>
      <c r="K178" s="5">
        <v>215</v>
      </c>
      <c r="L178" s="5">
        <v>17</v>
      </c>
      <c r="M178" s="5">
        <v>3</v>
      </c>
      <c r="N178" s="5" t="s">
        <v>3</v>
      </c>
      <c r="O178" s="5">
        <v>0</v>
      </c>
      <c r="P178" s="5">
        <f>ROUND(Source!EL160,O178)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217</v>
      </c>
      <c r="F179" s="5">
        <f>ROUND(Source!AU160,O179)</f>
        <v>0</v>
      </c>
      <c r="G179" s="5" t="s">
        <v>142</v>
      </c>
      <c r="H179" s="5" t="s">
        <v>143</v>
      </c>
      <c r="I179" s="5"/>
      <c r="J179" s="5"/>
      <c r="K179" s="5">
        <v>217</v>
      </c>
      <c r="L179" s="5">
        <v>18</v>
      </c>
      <c r="M179" s="5">
        <v>3</v>
      </c>
      <c r="N179" s="5" t="s">
        <v>3</v>
      </c>
      <c r="O179" s="5">
        <v>0</v>
      </c>
      <c r="P179" s="5">
        <f>ROUND(Source!EM160,O179)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144</v>
      </c>
      <c r="H180" s="5" t="s">
        <v>145</v>
      </c>
      <c r="I180" s="5"/>
      <c r="J180" s="5"/>
      <c r="K180" s="5">
        <v>230</v>
      </c>
      <c r="L180" s="5">
        <v>19</v>
      </c>
      <c r="M180" s="5">
        <v>3</v>
      </c>
      <c r="N180" s="5" t="s">
        <v>3</v>
      </c>
      <c r="O180" s="5">
        <v>0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146</v>
      </c>
      <c r="H181" s="5" t="s">
        <v>147</v>
      </c>
      <c r="I181" s="5"/>
      <c r="J181" s="5"/>
      <c r="K181" s="5">
        <v>206</v>
      </c>
      <c r="L181" s="5">
        <v>20</v>
      </c>
      <c r="M181" s="5">
        <v>3</v>
      </c>
      <c r="N181" s="5" t="s">
        <v>3</v>
      </c>
      <c r="O181" s="5">
        <v>0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ROUND(Source!U160,O182)</f>
        <v>1073.9539152</v>
      </c>
      <c r="G182" s="5" t="s">
        <v>148</v>
      </c>
      <c r="H182" s="5" t="s">
        <v>149</v>
      </c>
      <c r="I182" s="5"/>
      <c r="J182" s="5"/>
      <c r="K182" s="5">
        <v>207</v>
      </c>
      <c r="L182" s="5">
        <v>21</v>
      </c>
      <c r="M182" s="5">
        <v>3</v>
      </c>
      <c r="N182" s="5" t="s">
        <v>3</v>
      </c>
      <c r="O182" s="5">
        <v>7</v>
      </c>
      <c r="P182" s="5">
        <f>ROUND(Source!DM160,O182)</f>
        <v>1073.9539152</v>
      </c>
      <c r="Q182" s="5"/>
      <c r="R182" s="5"/>
      <c r="S182" s="5"/>
      <c r="T182" s="5"/>
      <c r="U182" s="5"/>
      <c r="V182" s="5"/>
      <c r="W182" s="5">
        <v>1073.9539152</v>
      </c>
      <c r="X182" s="5">
        <v>1</v>
      </c>
      <c r="Y182" s="5">
        <v>1073.9539152</v>
      </c>
      <c r="Z182" s="5">
        <v>1073.9539152</v>
      </c>
      <c r="AA182" s="5">
        <v>1</v>
      </c>
      <c r="AB182" s="5">
        <v>1073.9539152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ROUND(Source!V160,O183)</f>
        <v>233.15076239999999</v>
      </c>
      <c r="G183" s="5" t="s">
        <v>150</v>
      </c>
      <c r="H183" s="5" t="s">
        <v>151</v>
      </c>
      <c r="I183" s="5"/>
      <c r="J183" s="5"/>
      <c r="K183" s="5">
        <v>208</v>
      </c>
      <c r="L183" s="5">
        <v>22</v>
      </c>
      <c r="M183" s="5">
        <v>3</v>
      </c>
      <c r="N183" s="5" t="s">
        <v>3</v>
      </c>
      <c r="O183" s="5">
        <v>7</v>
      </c>
      <c r="P183" s="5">
        <f>ROUND(Source!DN160,O183)</f>
        <v>233.15076239999999</v>
      </c>
      <c r="Q183" s="5"/>
      <c r="R183" s="5"/>
      <c r="S183" s="5"/>
      <c r="T183" s="5"/>
      <c r="U183" s="5"/>
      <c r="V183" s="5"/>
      <c r="W183" s="5">
        <v>233.15076239999999</v>
      </c>
      <c r="X183" s="5">
        <v>1</v>
      </c>
      <c r="Y183" s="5">
        <v>233.15076239999999</v>
      </c>
      <c r="Z183" s="5">
        <v>233.15076239999999</v>
      </c>
      <c r="AA183" s="5">
        <v>1</v>
      </c>
      <c r="AB183" s="5">
        <v>233.15076239999999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152</v>
      </c>
      <c r="H184" s="5" t="s">
        <v>153</v>
      </c>
      <c r="I184" s="5"/>
      <c r="J184" s="5"/>
      <c r="K184" s="5">
        <v>209</v>
      </c>
      <c r="L184" s="5">
        <v>23</v>
      </c>
      <c r="M184" s="5">
        <v>3</v>
      </c>
      <c r="N184" s="5" t="s">
        <v>3</v>
      </c>
      <c r="O184" s="5">
        <v>0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8069</v>
      </c>
      <c r="G185" s="5" t="s">
        <v>154</v>
      </c>
      <c r="H185" s="5" t="s">
        <v>155</v>
      </c>
      <c r="I185" s="5"/>
      <c r="J185" s="5"/>
      <c r="K185" s="5">
        <v>233</v>
      </c>
      <c r="L185" s="5">
        <v>24</v>
      </c>
      <c r="M185" s="5">
        <v>3</v>
      </c>
      <c r="N185" s="5" t="s">
        <v>3</v>
      </c>
      <c r="O185" s="5">
        <v>0</v>
      </c>
      <c r="P185" s="5">
        <f>ROUND(Source!EV160,O185)</f>
        <v>170660</v>
      </c>
      <c r="Q185" s="5"/>
      <c r="R185" s="5"/>
      <c r="S185" s="5"/>
      <c r="T185" s="5"/>
      <c r="U185" s="5"/>
      <c r="V185" s="5"/>
      <c r="W185" s="5">
        <v>8069.04</v>
      </c>
      <c r="X185" s="5">
        <v>1</v>
      </c>
      <c r="Y185" s="5">
        <v>8069.04</v>
      </c>
      <c r="Z185" s="5">
        <v>170660</v>
      </c>
      <c r="AA185" s="5">
        <v>1</v>
      </c>
      <c r="AB185" s="5">
        <v>170660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12409</v>
      </c>
      <c r="G186" s="5" t="s">
        <v>156</v>
      </c>
      <c r="H186" s="5" t="s">
        <v>157</v>
      </c>
      <c r="I186" s="5"/>
      <c r="J186" s="5"/>
      <c r="K186" s="5">
        <v>210</v>
      </c>
      <c r="L186" s="5">
        <v>25</v>
      </c>
      <c r="M186" s="5">
        <v>3</v>
      </c>
      <c r="N186" s="5" t="s">
        <v>3</v>
      </c>
      <c r="O186" s="5">
        <v>0</v>
      </c>
      <c r="P186" s="5">
        <f>ROUND(Source!DP160,O186)</f>
        <v>631984</v>
      </c>
      <c r="Q186" s="5"/>
      <c r="R186" s="5"/>
      <c r="S186" s="5"/>
      <c r="T186" s="5"/>
      <c r="U186" s="5"/>
      <c r="V186" s="5"/>
      <c r="W186" s="5">
        <v>12408.89</v>
      </c>
      <c r="X186" s="5">
        <v>1</v>
      </c>
      <c r="Y186" s="5">
        <v>12408.89</v>
      </c>
      <c r="Z186" s="5">
        <v>631984</v>
      </c>
      <c r="AA186" s="5">
        <v>1</v>
      </c>
      <c r="AB186" s="5">
        <v>631984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7617</v>
      </c>
      <c r="G187" s="5" t="s">
        <v>158</v>
      </c>
      <c r="H187" s="5" t="s">
        <v>159</v>
      </c>
      <c r="I187" s="5"/>
      <c r="J187" s="5"/>
      <c r="K187" s="5">
        <v>211</v>
      </c>
      <c r="L187" s="5">
        <v>26</v>
      </c>
      <c r="M187" s="5">
        <v>3</v>
      </c>
      <c r="N187" s="5" t="s">
        <v>3</v>
      </c>
      <c r="O187" s="5">
        <v>0</v>
      </c>
      <c r="P187" s="5">
        <f>ROUND(Source!DQ160,O187)</f>
        <v>387914</v>
      </c>
      <c r="Q187" s="5"/>
      <c r="R187" s="5"/>
      <c r="S187" s="5"/>
      <c r="T187" s="5"/>
      <c r="U187" s="5"/>
      <c r="V187" s="5"/>
      <c r="W187" s="5">
        <v>7616.61</v>
      </c>
      <c r="X187" s="5">
        <v>1</v>
      </c>
      <c r="Y187" s="5">
        <v>7616.61</v>
      </c>
      <c r="Z187" s="5">
        <v>387914</v>
      </c>
      <c r="AA187" s="5">
        <v>1</v>
      </c>
      <c r="AB187" s="5">
        <v>387914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224</v>
      </c>
      <c r="F188" s="5">
        <f>ROUND(Source!AR160,O188)</f>
        <v>86465</v>
      </c>
      <c r="G188" s="5" t="s">
        <v>160</v>
      </c>
      <c r="H188" s="5" t="s">
        <v>161</v>
      </c>
      <c r="I188" s="5"/>
      <c r="J188" s="5"/>
      <c r="K188" s="5">
        <v>224</v>
      </c>
      <c r="L188" s="5">
        <v>27</v>
      </c>
      <c r="M188" s="5">
        <v>3</v>
      </c>
      <c r="N188" s="5" t="s">
        <v>3</v>
      </c>
      <c r="O188" s="5">
        <v>0</v>
      </c>
      <c r="P188" s="5">
        <f>ROUND(Source!EJ160,O188)</f>
        <v>2192586</v>
      </c>
      <c r="Q188" s="5"/>
      <c r="R188" s="5"/>
      <c r="S188" s="5"/>
      <c r="T188" s="5"/>
      <c r="U188" s="5"/>
      <c r="V188" s="5"/>
      <c r="W188" s="5">
        <v>86465.34</v>
      </c>
      <c r="X188" s="5">
        <v>1</v>
      </c>
      <c r="Y188" s="5">
        <v>86465.34</v>
      </c>
      <c r="Z188" s="5">
        <v>2192586</v>
      </c>
      <c r="AA188" s="5">
        <v>1</v>
      </c>
      <c r="AB188" s="5">
        <v>2192586</v>
      </c>
    </row>
    <row r="190" spans="1:206" x14ac:dyDescent="0.2">
      <c r="A190" s="3">
        <v>51</v>
      </c>
      <c r="B190" s="3">
        <f>B12</f>
        <v>246</v>
      </c>
      <c r="C190" s="3">
        <f>A12</f>
        <v>1</v>
      </c>
      <c r="D190" s="3">
        <f>ROW(A12)</f>
        <v>12</v>
      </c>
      <c r="E190" s="3"/>
      <c r="F190" s="3" t="str">
        <f>IF(F12&lt;&gt;"",F12,"")</f>
        <v>02-01-07 Земляные работы. ЗПП 220 кВ.</v>
      </c>
      <c r="G190" s="3" t="str">
        <f>IF(G12&lt;&gt;"",G12,"")</f>
        <v>02-01-07 Земляные работы. ЗПП 220 кВ.!</v>
      </c>
      <c r="H190" s="3">
        <v>0</v>
      </c>
      <c r="I190" s="3"/>
      <c r="J190" s="3"/>
      <c r="K190" s="3"/>
      <c r="L190" s="3"/>
      <c r="M190" s="3"/>
      <c r="N190" s="3"/>
      <c r="O190" s="3">
        <f t="shared" ref="O190:T190" si="112">ROUND(O160,0)</f>
        <v>66440</v>
      </c>
      <c r="P190" s="3">
        <f t="shared" si="112"/>
        <v>27866</v>
      </c>
      <c r="Q190" s="3">
        <f t="shared" si="112"/>
        <v>29803</v>
      </c>
      <c r="R190" s="3">
        <f t="shared" si="112"/>
        <v>2744</v>
      </c>
      <c r="S190" s="3">
        <f t="shared" si="112"/>
        <v>8770</v>
      </c>
      <c r="T190" s="3">
        <f t="shared" si="112"/>
        <v>0</v>
      </c>
      <c r="U190" s="3">
        <f>U160</f>
        <v>1073.9539151999998</v>
      </c>
      <c r="V190" s="3">
        <f>V160</f>
        <v>233.15076240000002</v>
      </c>
      <c r="W190" s="3">
        <f>ROUND(W160,0)</f>
        <v>0</v>
      </c>
      <c r="X190" s="3">
        <f>ROUND(X160,0)</f>
        <v>12409</v>
      </c>
      <c r="Y190" s="3">
        <f>ROUND(Y160,0)</f>
        <v>7617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>
        <f t="shared" ref="AO190:BD190" si="113">ROUND(AO160,0)</f>
        <v>0</v>
      </c>
      <c r="AP190" s="3">
        <f t="shared" si="113"/>
        <v>0</v>
      </c>
      <c r="AQ190" s="3">
        <f t="shared" si="113"/>
        <v>0</v>
      </c>
      <c r="AR190" s="3">
        <f t="shared" si="113"/>
        <v>86465</v>
      </c>
      <c r="AS190" s="3">
        <f t="shared" si="113"/>
        <v>86465</v>
      </c>
      <c r="AT190" s="3">
        <f t="shared" si="113"/>
        <v>0</v>
      </c>
      <c r="AU190" s="3">
        <f t="shared" si="113"/>
        <v>0</v>
      </c>
      <c r="AV190" s="3">
        <f t="shared" si="113"/>
        <v>27866</v>
      </c>
      <c r="AW190" s="3">
        <f t="shared" si="113"/>
        <v>27866</v>
      </c>
      <c r="AX190" s="3">
        <f t="shared" si="113"/>
        <v>0</v>
      </c>
      <c r="AY190" s="3">
        <f t="shared" si="113"/>
        <v>27866</v>
      </c>
      <c r="AZ190" s="3">
        <f t="shared" si="113"/>
        <v>0</v>
      </c>
      <c r="BA190" s="3">
        <f t="shared" si="113"/>
        <v>0</v>
      </c>
      <c r="BB190" s="3">
        <f t="shared" si="113"/>
        <v>0</v>
      </c>
      <c r="BC190" s="3">
        <f t="shared" si="113"/>
        <v>0</v>
      </c>
      <c r="BD190" s="3">
        <f t="shared" si="113"/>
        <v>8069</v>
      </c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4">
        <f t="shared" ref="DG190:DL190" si="114">ROUND(DG160,0)</f>
        <v>1172688</v>
      </c>
      <c r="DH190" s="4">
        <f t="shared" si="114"/>
        <v>266454</v>
      </c>
      <c r="DI190" s="4">
        <f t="shared" si="114"/>
        <v>459562</v>
      </c>
      <c r="DJ190" s="4">
        <f t="shared" si="114"/>
        <v>139756</v>
      </c>
      <c r="DK190" s="4">
        <f t="shared" si="114"/>
        <v>446672</v>
      </c>
      <c r="DL190" s="4">
        <f t="shared" si="114"/>
        <v>0</v>
      </c>
      <c r="DM190" s="4">
        <f>DM160</f>
        <v>1073.9539151999998</v>
      </c>
      <c r="DN190" s="4">
        <f>DN160</f>
        <v>233.15076240000002</v>
      </c>
      <c r="DO190" s="4">
        <f>ROUND(DO160,0)</f>
        <v>0</v>
      </c>
      <c r="DP190" s="4">
        <f>ROUND(DP160,0)</f>
        <v>631984</v>
      </c>
      <c r="DQ190" s="4">
        <f>ROUND(DQ160,0)</f>
        <v>387914</v>
      </c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>
        <f t="shared" ref="EG190:EV190" si="115">ROUND(EG160,0)</f>
        <v>0</v>
      </c>
      <c r="EH190" s="4">
        <f t="shared" si="115"/>
        <v>0</v>
      </c>
      <c r="EI190" s="4">
        <f t="shared" si="115"/>
        <v>0</v>
      </c>
      <c r="EJ190" s="4">
        <f t="shared" si="115"/>
        <v>2192586</v>
      </c>
      <c r="EK190" s="4">
        <f t="shared" si="115"/>
        <v>2192586</v>
      </c>
      <c r="EL190" s="4">
        <f t="shared" si="115"/>
        <v>0</v>
      </c>
      <c r="EM190" s="4">
        <f t="shared" si="115"/>
        <v>0</v>
      </c>
      <c r="EN190" s="4">
        <f t="shared" si="115"/>
        <v>266454</v>
      </c>
      <c r="EO190" s="4">
        <f t="shared" si="115"/>
        <v>266454</v>
      </c>
      <c r="EP190" s="4">
        <f t="shared" si="115"/>
        <v>0</v>
      </c>
      <c r="EQ190" s="4">
        <f t="shared" si="115"/>
        <v>266454</v>
      </c>
      <c r="ER190" s="4">
        <f t="shared" si="115"/>
        <v>0</v>
      </c>
      <c r="ES190" s="4">
        <f t="shared" si="115"/>
        <v>0</v>
      </c>
      <c r="ET190" s="4">
        <f t="shared" si="115"/>
        <v>0</v>
      </c>
      <c r="EU190" s="4">
        <f t="shared" si="115"/>
        <v>0</v>
      </c>
      <c r="EV190" s="4">
        <f t="shared" si="115"/>
        <v>170660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201</v>
      </c>
      <c r="F192" s="5">
        <f>ROUND(Source!O190,O192)</f>
        <v>66440</v>
      </c>
      <c r="G192" s="5" t="s">
        <v>108</v>
      </c>
      <c r="H192" s="5" t="s">
        <v>109</v>
      </c>
      <c r="I192" s="5"/>
      <c r="J192" s="5"/>
      <c r="K192" s="5">
        <v>201</v>
      </c>
      <c r="L192" s="5">
        <v>1</v>
      </c>
      <c r="M192" s="5">
        <v>3</v>
      </c>
      <c r="N192" s="5" t="s">
        <v>3</v>
      </c>
      <c r="O192" s="5">
        <v>0</v>
      </c>
      <c r="P192" s="5">
        <f>ROUND(Source!DG190,O192)</f>
        <v>1172688</v>
      </c>
      <c r="Q192" s="5"/>
      <c r="R192" s="5"/>
      <c r="S192" s="5"/>
      <c r="T192" s="5"/>
      <c r="U192" s="5"/>
      <c r="V192" s="5"/>
      <c r="W192" s="5">
        <v>66439.839999999997</v>
      </c>
      <c r="X192" s="5">
        <v>1</v>
      </c>
      <c r="Y192" s="5">
        <v>66439.839999999997</v>
      </c>
      <c r="Z192" s="5">
        <v>1172688</v>
      </c>
      <c r="AA192" s="5">
        <v>1</v>
      </c>
      <c r="AB192" s="5">
        <v>1172688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202</v>
      </c>
      <c r="F193" s="5">
        <f>ROUND(Source!P190,O193)</f>
        <v>27866</v>
      </c>
      <c r="G193" s="5" t="s">
        <v>110</v>
      </c>
      <c r="H193" s="5" t="s">
        <v>111</v>
      </c>
      <c r="I193" s="5"/>
      <c r="J193" s="5"/>
      <c r="K193" s="5">
        <v>202</v>
      </c>
      <c r="L193" s="5">
        <v>2</v>
      </c>
      <c r="M193" s="5">
        <v>3</v>
      </c>
      <c r="N193" s="5" t="s">
        <v>3</v>
      </c>
      <c r="O193" s="5">
        <v>0</v>
      </c>
      <c r="P193" s="5">
        <f>ROUND(Source!DH190,O193)</f>
        <v>266454</v>
      </c>
      <c r="Q193" s="5"/>
      <c r="R193" s="5"/>
      <c r="S193" s="5"/>
      <c r="T193" s="5"/>
      <c r="U193" s="5"/>
      <c r="V193" s="5"/>
      <c r="W193" s="5">
        <v>27866.13</v>
      </c>
      <c r="X193" s="5">
        <v>1</v>
      </c>
      <c r="Y193" s="5">
        <v>27866.13</v>
      </c>
      <c r="Z193" s="5">
        <v>266454</v>
      </c>
      <c r="AA193" s="5">
        <v>1</v>
      </c>
      <c r="AB193" s="5">
        <v>266454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222</v>
      </c>
      <c r="F194" s="5">
        <f>ROUND(Source!AO190,O194)</f>
        <v>0</v>
      </c>
      <c r="G194" s="5" t="s">
        <v>112</v>
      </c>
      <c r="H194" s="5" t="s">
        <v>113</v>
      </c>
      <c r="I194" s="5"/>
      <c r="J194" s="5"/>
      <c r="K194" s="5">
        <v>222</v>
      </c>
      <c r="L194" s="5">
        <v>3</v>
      </c>
      <c r="M194" s="5">
        <v>3</v>
      </c>
      <c r="N194" s="5" t="s">
        <v>3</v>
      </c>
      <c r="O194" s="5">
        <v>0</v>
      </c>
      <c r="P194" s="5">
        <f>ROUND(Source!EG190,O194)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225</v>
      </c>
      <c r="F195" s="5">
        <f>ROUND(Source!AV190,O195)</f>
        <v>27866</v>
      </c>
      <c r="G195" s="5" t="s">
        <v>114</v>
      </c>
      <c r="H195" s="5" t="s">
        <v>115</v>
      </c>
      <c r="I195" s="5"/>
      <c r="J195" s="5"/>
      <c r="K195" s="5">
        <v>225</v>
      </c>
      <c r="L195" s="5">
        <v>4</v>
      </c>
      <c r="M195" s="5">
        <v>3</v>
      </c>
      <c r="N195" s="5" t="s">
        <v>3</v>
      </c>
      <c r="O195" s="5">
        <v>0</v>
      </c>
      <c r="P195" s="5">
        <f>ROUND(Source!EN190,O195)</f>
        <v>266454</v>
      </c>
      <c r="Q195" s="5"/>
      <c r="R195" s="5"/>
      <c r="S195" s="5"/>
      <c r="T195" s="5"/>
      <c r="U195" s="5"/>
      <c r="V195" s="5"/>
      <c r="W195" s="5">
        <v>27866.13</v>
      </c>
      <c r="X195" s="5">
        <v>1</v>
      </c>
      <c r="Y195" s="5">
        <v>27866.13</v>
      </c>
      <c r="Z195" s="5">
        <v>266454</v>
      </c>
      <c r="AA195" s="5">
        <v>1</v>
      </c>
      <c r="AB195" s="5">
        <v>266454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226</v>
      </c>
      <c r="F196" s="5">
        <f>ROUND(Source!AW190,O196)</f>
        <v>27866</v>
      </c>
      <c r="G196" s="5" t="s">
        <v>116</v>
      </c>
      <c r="H196" s="5" t="s">
        <v>117</v>
      </c>
      <c r="I196" s="5"/>
      <c r="J196" s="5"/>
      <c r="K196" s="5">
        <v>226</v>
      </c>
      <c r="L196" s="5">
        <v>5</v>
      </c>
      <c r="M196" s="5">
        <v>3</v>
      </c>
      <c r="N196" s="5" t="s">
        <v>3</v>
      </c>
      <c r="O196" s="5">
        <v>0</v>
      </c>
      <c r="P196" s="5">
        <f>ROUND(Source!EO190,O196)</f>
        <v>266454</v>
      </c>
      <c r="Q196" s="5"/>
      <c r="R196" s="5"/>
      <c r="S196" s="5"/>
      <c r="T196" s="5"/>
      <c r="U196" s="5"/>
      <c r="V196" s="5"/>
      <c r="W196" s="5">
        <v>27866.13</v>
      </c>
      <c r="X196" s="5">
        <v>1</v>
      </c>
      <c r="Y196" s="5">
        <v>27866.13</v>
      </c>
      <c r="Z196" s="5">
        <v>266454</v>
      </c>
      <c r="AA196" s="5">
        <v>1</v>
      </c>
      <c r="AB196" s="5">
        <v>266454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227</v>
      </c>
      <c r="F197" s="5">
        <f>ROUND(Source!AX190,O197)</f>
        <v>0</v>
      </c>
      <c r="G197" s="5" t="s">
        <v>118</v>
      </c>
      <c r="H197" s="5" t="s">
        <v>119</v>
      </c>
      <c r="I197" s="5"/>
      <c r="J197" s="5"/>
      <c r="K197" s="5">
        <v>227</v>
      </c>
      <c r="L197" s="5">
        <v>6</v>
      </c>
      <c r="M197" s="5">
        <v>3</v>
      </c>
      <c r="N197" s="5" t="s">
        <v>3</v>
      </c>
      <c r="O197" s="5">
        <v>0</v>
      </c>
      <c r="P197" s="5">
        <f>ROUND(Source!EP190,O197)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228</v>
      </c>
      <c r="F198" s="5">
        <f>ROUND(Source!AY190,O198)</f>
        <v>27866</v>
      </c>
      <c r="G198" s="5" t="s">
        <v>120</v>
      </c>
      <c r="H198" s="5" t="s">
        <v>121</v>
      </c>
      <c r="I198" s="5"/>
      <c r="J198" s="5"/>
      <c r="K198" s="5">
        <v>228</v>
      </c>
      <c r="L198" s="5">
        <v>7</v>
      </c>
      <c r="M198" s="5">
        <v>3</v>
      </c>
      <c r="N198" s="5" t="s">
        <v>3</v>
      </c>
      <c r="O198" s="5">
        <v>0</v>
      </c>
      <c r="P198" s="5">
        <f>ROUND(Source!EQ190,O198)</f>
        <v>266454</v>
      </c>
      <c r="Q198" s="5"/>
      <c r="R198" s="5"/>
      <c r="S198" s="5"/>
      <c r="T198" s="5"/>
      <c r="U198" s="5"/>
      <c r="V198" s="5"/>
      <c r="W198" s="5">
        <v>27866.13</v>
      </c>
      <c r="X198" s="5">
        <v>1</v>
      </c>
      <c r="Y198" s="5">
        <v>27866.13</v>
      </c>
      <c r="Z198" s="5">
        <v>266454</v>
      </c>
      <c r="AA198" s="5">
        <v>1</v>
      </c>
      <c r="AB198" s="5">
        <v>266454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216</v>
      </c>
      <c r="F199" s="5">
        <f>ROUND(Source!AP190,O199)</f>
        <v>0</v>
      </c>
      <c r="G199" s="5" t="s">
        <v>122</v>
      </c>
      <c r="H199" s="5" t="s">
        <v>123</v>
      </c>
      <c r="I199" s="5"/>
      <c r="J199" s="5"/>
      <c r="K199" s="5">
        <v>216</v>
      </c>
      <c r="L199" s="5">
        <v>8</v>
      </c>
      <c r="M199" s="5">
        <v>3</v>
      </c>
      <c r="N199" s="5" t="s">
        <v>3</v>
      </c>
      <c r="O199" s="5">
        <v>0</v>
      </c>
      <c r="P199" s="5">
        <f>ROUND(Source!EH190,O199)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223</v>
      </c>
      <c r="F200" s="5">
        <f>ROUND(Source!AQ190,O200)</f>
        <v>0</v>
      </c>
      <c r="G200" s="5" t="s">
        <v>124</v>
      </c>
      <c r="H200" s="5" t="s">
        <v>125</v>
      </c>
      <c r="I200" s="5"/>
      <c r="J200" s="5"/>
      <c r="K200" s="5">
        <v>223</v>
      </c>
      <c r="L200" s="5">
        <v>9</v>
      </c>
      <c r="M200" s="5">
        <v>3</v>
      </c>
      <c r="N200" s="5" t="s">
        <v>3</v>
      </c>
      <c r="O200" s="5">
        <v>0</v>
      </c>
      <c r="P200" s="5">
        <f>ROUND(Source!EI190,O200)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229</v>
      </c>
      <c r="F201" s="5">
        <f>ROUND(Source!AZ190,O201)</f>
        <v>0</v>
      </c>
      <c r="G201" s="5" t="s">
        <v>126</v>
      </c>
      <c r="H201" s="5" t="s">
        <v>127</v>
      </c>
      <c r="I201" s="5"/>
      <c r="J201" s="5"/>
      <c r="K201" s="5">
        <v>229</v>
      </c>
      <c r="L201" s="5">
        <v>10</v>
      </c>
      <c r="M201" s="5">
        <v>3</v>
      </c>
      <c r="N201" s="5" t="s">
        <v>3</v>
      </c>
      <c r="O201" s="5">
        <v>0</v>
      </c>
      <c r="P201" s="5">
        <f>ROUND(Source!ER190,O201)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203</v>
      </c>
      <c r="F202" s="5">
        <f>ROUND(Source!Q190,O202)</f>
        <v>29803</v>
      </c>
      <c r="G202" s="5" t="s">
        <v>128</v>
      </c>
      <c r="H202" s="5" t="s">
        <v>129</v>
      </c>
      <c r="I202" s="5"/>
      <c r="J202" s="5"/>
      <c r="K202" s="5">
        <v>203</v>
      </c>
      <c r="L202" s="5">
        <v>11</v>
      </c>
      <c r="M202" s="5">
        <v>3</v>
      </c>
      <c r="N202" s="5" t="s">
        <v>3</v>
      </c>
      <c r="O202" s="5">
        <v>0</v>
      </c>
      <c r="P202" s="5">
        <f>ROUND(Source!DI190,O202)</f>
        <v>459562</v>
      </c>
      <c r="Q202" s="5"/>
      <c r="R202" s="5"/>
      <c r="S202" s="5"/>
      <c r="T202" s="5"/>
      <c r="U202" s="5"/>
      <c r="V202" s="5"/>
      <c r="W202" s="5">
        <v>21734.359999999997</v>
      </c>
      <c r="X202" s="5">
        <v>1</v>
      </c>
      <c r="Y202" s="5">
        <v>21734.359999999997</v>
      </c>
      <c r="Z202" s="5">
        <v>288902</v>
      </c>
      <c r="AA202" s="5">
        <v>1</v>
      </c>
      <c r="AB202" s="5">
        <v>288902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231</v>
      </c>
      <c r="F203" s="5">
        <f>ROUND(Source!BB190,O203)</f>
        <v>0</v>
      </c>
      <c r="G203" s="5" t="s">
        <v>130</v>
      </c>
      <c r="H203" s="5" t="s">
        <v>131</v>
      </c>
      <c r="I203" s="5"/>
      <c r="J203" s="5"/>
      <c r="K203" s="5">
        <v>231</v>
      </c>
      <c r="L203" s="5">
        <v>12</v>
      </c>
      <c r="M203" s="5">
        <v>3</v>
      </c>
      <c r="N203" s="5" t="s">
        <v>3</v>
      </c>
      <c r="O203" s="5">
        <v>0</v>
      </c>
      <c r="P203" s="5">
        <f>ROUND(Source!ET190,O203)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204</v>
      </c>
      <c r="F204" s="5">
        <f>ROUND(Source!R190,O204)</f>
        <v>2744</v>
      </c>
      <c r="G204" s="5" t="s">
        <v>132</v>
      </c>
      <c r="H204" s="5" t="s">
        <v>133</v>
      </c>
      <c r="I204" s="5"/>
      <c r="J204" s="5"/>
      <c r="K204" s="5">
        <v>204</v>
      </c>
      <c r="L204" s="5">
        <v>13</v>
      </c>
      <c r="M204" s="5">
        <v>3</v>
      </c>
      <c r="N204" s="5" t="s">
        <v>3</v>
      </c>
      <c r="O204" s="5">
        <v>0</v>
      </c>
      <c r="P204" s="5">
        <f>ROUND(Source!DJ190,O204)</f>
        <v>139756</v>
      </c>
      <c r="Q204" s="5"/>
      <c r="R204" s="5"/>
      <c r="S204" s="5"/>
      <c r="T204" s="5"/>
      <c r="U204" s="5"/>
      <c r="V204" s="5"/>
      <c r="W204" s="5">
        <v>2744.0799999999995</v>
      </c>
      <c r="X204" s="5">
        <v>1</v>
      </c>
      <c r="Y204" s="5">
        <v>2744.0799999999995</v>
      </c>
      <c r="Z204" s="5">
        <v>139756</v>
      </c>
      <c r="AA204" s="5">
        <v>1</v>
      </c>
      <c r="AB204" s="5">
        <v>139756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205</v>
      </c>
      <c r="F205" s="5">
        <f>ROUND(Source!S190,O205)</f>
        <v>8770</v>
      </c>
      <c r="G205" s="5" t="s">
        <v>134</v>
      </c>
      <c r="H205" s="5" t="s">
        <v>135</v>
      </c>
      <c r="I205" s="5"/>
      <c r="J205" s="5"/>
      <c r="K205" s="5">
        <v>205</v>
      </c>
      <c r="L205" s="5">
        <v>14</v>
      </c>
      <c r="M205" s="5">
        <v>3</v>
      </c>
      <c r="N205" s="5" t="s">
        <v>3</v>
      </c>
      <c r="O205" s="5">
        <v>0</v>
      </c>
      <c r="P205" s="5">
        <f>ROUND(Source!DK190,O205)</f>
        <v>446672</v>
      </c>
      <c r="Q205" s="5"/>
      <c r="R205" s="5"/>
      <c r="S205" s="5"/>
      <c r="T205" s="5"/>
      <c r="U205" s="5"/>
      <c r="V205" s="5"/>
      <c r="W205" s="5">
        <v>8770.31</v>
      </c>
      <c r="X205" s="5">
        <v>1</v>
      </c>
      <c r="Y205" s="5">
        <v>8770.31</v>
      </c>
      <c r="Z205" s="5">
        <v>446672</v>
      </c>
      <c r="AA205" s="5">
        <v>1</v>
      </c>
      <c r="AB205" s="5">
        <v>446672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232</v>
      </c>
      <c r="F206" s="5">
        <f>ROUND(Source!BC190,O206)</f>
        <v>0</v>
      </c>
      <c r="G206" s="5" t="s">
        <v>136</v>
      </c>
      <c r="H206" s="5" t="s">
        <v>137</v>
      </c>
      <c r="I206" s="5"/>
      <c r="J206" s="5"/>
      <c r="K206" s="5">
        <v>232</v>
      </c>
      <c r="L206" s="5">
        <v>15</v>
      </c>
      <c r="M206" s="5">
        <v>3</v>
      </c>
      <c r="N206" s="5" t="s">
        <v>3</v>
      </c>
      <c r="O206" s="5">
        <v>0</v>
      </c>
      <c r="P206" s="5">
        <f>ROUND(Source!EU190,O206)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214</v>
      </c>
      <c r="F207" s="5">
        <f>ROUND(Source!AS190,O207)</f>
        <v>86465</v>
      </c>
      <c r="G207" s="5" t="s">
        <v>138</v>
      </c>
      <c r="H207" s="5" t="s">
        <v>139</v>
      </c>
      <c r="I207" s="5"/>
      <c r="J207" s="5"/>
      <c r="K207" s="5">
        <v>214</v>
      </c>
      <c r="L207" s="5">
        <v>16</v>
      </c>
      <c r="M207" s="5">
        <v>3</v>
      </c>
      <c r="N207" s="5" t="s">
        <v>3</v>
      </c>
      <c r="O207" s="5">
        <v>0</v>
      </c>
      <c r="P207" s="5">
        <f>ROUND(Source!EK190,O207)</f>
        <v>2192586</v>
      </c>
      <c r="Q207" s="5"/>
      <c r="R207" s="5"/>
      <c r="S207" s="5"/>
      <c r="T207" s="5"/>
      <c r="U207" s="5"/>
      <c r="V207" s="5"/>
      <c r="W207" s="5">
        <v>86465.34</v>
      </c>
      <c r="X207" s="5">
        <v>1</v>
      </c>
      <c r="Y207" s="5">
        <v>86465.34</v>
      </c>
      <c r="Z207" s="5">
        <v>2192586</v>
      </c>
      <c r="AA207" s="5">
        <v>1</v>
      </c>
      <c r="AB207" s="5">
        <v>2192586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215</v>
      </c>
      <c r="F208" s="5">
        <f>ROUND(Source!AT190,O208)</f>
        <v>0</v>
      </c>
      <c r="G208" s="5" t="s">
        <v>140</v>
      </c>
      <c r="H208" s="5" t="s">
        <v>141</v>
      </c>
      <c r="I208" s="5"/>
      <c r="J208" s="5"/>
      <c r="K208" s="5">
        <v>215</v>
      </c>
      <c r="L208" s="5">
        <v>17</v>
      </c>
      <c r="M208" s="5">
        <v>3</v>
      </c>
      <c r="N208" s="5" t="s">
        <v>3</v>
      </c>
      <c r="O208" s="5">
        <v>0</v>
      </c>
      <c r="P208" s="5">
        <f>ROUND(Source!EL190,O208)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217</v>
      </c>
      <c r="F209" s="5">
        <f>ROUND(Source!AU190,O209)</f>
        <v>0</v>
      </c>
      <c r="G209" s="5" t="s">
        <v>142</v>
      </c>
      <c r="H209" s="5" t="s">
        <v>143</v>
      </c>
      <c r="I209" s="5"/>
      <c r="J209" s="5"/>
      <c r="K209" s="5">
        <v>217</v>
      </c>
      <c r="L209" s="5">
        <v>18</v>
      </c>
      <c r="M209" s="5">
        <v>3</v>
      </c>
      <c r="N209" s="5" t="s">
        <v>3</v>
      </c>
      <c r="O209" s="5">
        <v>0</v>
      </c>
      <c r="P209" s="5">
        <f>ROUND(Source!EM190,O209)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230</v>
      </c>
      <c r="F210" s="5">
        <f>ROUND(Source!BA190,O210)</f>
        <v>0</v>
      </c>
      <c r="G210" s="5" t="s">
        <v>144</v>
      </c>
      <c r="H210" s="5" t="s">
        <v>145</v>
      </c>
      <c r="I210" s="5"/>
      <c r="J210" s="5"/>
      <c r="K210" s="5">
        <v>230</v>
      </c>
      <c r="L210" s="5">
        <v>19</v>
      </c>
      <c r="M210" s="5">
        <v>3</v>
      </c>
      <c r="N210" s="5" t="s">
        <v>3</v>
      </c>
      <c r="O210" s="5">
        <v>0</v>
      </c>
      <c r="P210" s="5">
        <f>ROUND(Source!ES190,O210)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206</v>
      </c>
      <c r="F211" s="5">
        <f>ROUND(Source!T190,O211)</f>
        <v>0</v>
      </c>
      <c r="G211" s="5" t="s">
        <v>146</v>
      </c>
      <c r="H211" s="5" t="s">
        <v>147</v>
      </c>
      <c r="I211" s="5"/>
      <c r="J211" s="5"/>
      <c r="K211" s="5">
        <v>206</v>
      </c>
      <c r="L211" s="5">
        <v>20</v>
      </c>
      <c r="M211" s="5">
        <v>3</v>
      </c>
      <c r="N211" s="5" t="s">
        <v>3</v>
      </c>
      <c r="O211" s="5">
        <v>0</v>
      </c>
      <c r="P211" s="5">
        <f>ROUND(Source!DL190,O211)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207</v>
      </c>
      <c r="F212" s="5">
        <f>ROUND(Source!U190,O212)</f>
        <v>1073.9539152</v>
      </c>
      <c r="G212" s="5" t="s">
        <v>148</v>
      </c>
      <c r="H212" s="5" t="s">
        <v>149</v>
      </c>
      <c r="I212" s="5"/>
      <c r="J212" s="5"/>
      <c r="K212" s="5">
        <v>207</v>
      </c>
      <c r="L212" s="5">
        <v>21</v>
      </c>
      <c r="M212" s="5">
        <v>3</v>
      </c>
      <c r="N212" s="5" t="s">
        <v>3</v>
      </c>
      <c r="O212" s="5">
        <v>7</v>
      </c>
      <c r="P212" s="5">
        <f>ROUND(Source!DM190,O212)</f>
        <v>1073.9539152</v>
      </c>
      <c r="Q212" s="5"/>
      <c r="R212" s="5"/>
      <c r="S212" s="5"/>
      <c r="T212" s="5"/>
      <c r="U212" s="5"/>
      <c r="V212" s="5"/>
      <c r="W212" s="5">
        <v>1073.9539152</v>
      </c>
      <c r="X212" s="5">
        <v>1</v>
      </c>
      <c r="Y212" s="5">
        <v>1073.9539152</v>
      </c>
      <c r="Z212" s="5">
        <v>1073.9539152</v>
      </c>
      <c r="AA212" s="5">
        <v>1</v>
      </c>
      <c r="AB212" s="5">
        <v>1073.9539152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208</v>
      </c>
      <c r="F213" s="5">
        <f>ROUND(Source!V190,O213)</f>
        <v>233.15076239999999</v>
      </c>
      <c r="G213" s="5" t="s">
        <v>150</v>
      </c>
      <c r="H213" s="5" t="s">
        <v>151</v>
      </c>
      <c r="I213" s="5"/>
      <c r="J213" s="5"/>
      <c r="K213" s="5">
        <v>208</v>
      </c>
      <c r="L213" s="5">
        <v>22</v>
      </c>
      <c r="M213" s="5">
        <v>3</v>
      </c>
      <c r="N213" s="5" t="s">
        <v>3</v>
      </c>
      <c r="O213" s="5">
        <v>7</v>
      </c>
      <c r="P213" s="5">
        <f>ROUND(Source!DN190,O213)</f>
        <v>233.15076239999999</v>
      </c>
      <c r="Q213" s="5"/>
      <c r="R213" s="5"/>
      <c r="S213" s="5"/>
      <c r="T213" s="5"/>
      <c r="U213" s="5"/>
      <c r="V213" s="5"/>
      <c r="W213" s="5">
        <v>233.15076239999999</v>
      </c>
      <c r="X213" s="5">
        <v>1</v>
      </c>
      <c r="Y213" s="5">
        <v>233.15076239999999</v>
      </c>
      <c r="Z213" s="5">
        <v>233.15076239999999</v>
      </c>
      <c r="AA213" s="5">
        <v>1</v>
      </c>
      <c r="AB213" s="5">
        <v>233.15076239999999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209</v>
      </c>
      <c r="F214" s="5">
        <f>ROUND(Source!W190,O214)</f>
        <v>0</v>
      </c>
      <c r="G214" s="5" t="s">
        <v>152</v>
      </c>
      <c r="H214" s="5" t="s">
        <v>153</v>
      </c>
      <c r="I214" s="5"/>
      <c r="J214" s="5"/>
      <c r="K214" s="5">
        <v>209</v>
      </c>
      <c r="L214" s="5">
        <v>23</v>
      </c>
      <c r="M214" s="5">
        <v>3</v>
      </c>
      <c r="N214" s="5" t="s">
        <v>3</v>
      </c>
      <c r="O214" s="5">
        <v>0</v>
      </c>
      <c r="P214" s="5">
        <f>ROUND(Source!DO190,O214)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233</v>
      </c>
      <c r="F215" s="5">
        <f>ROUND(Source!BD190,O215)</f>
        <v>8069</v>
      </c>
      <c r="G215" s="5" t="s">
        <v>154</v>
      </c>
      <c r="H215" s="5" t="s">
        <v>155</v>
      </c>
      <c r="I215" s="5"/>
      <c r="J215" s="5"/>
      <c r="K215" s="5">
        <v>233</v>
      </c>
      <c r="L215" s="5">
        <v>24</v>
      </c>
      <c r="M215" s="5">
        <v>3</v>
      </c>
      <c r="N215" s="5" t="s">
        <v>3</v>
      </c>
      <c r="O215" s="5">
        <v>0</v>
      </c>
      <c r="P215" s="5">
        <f>ROUND(Source!EV190,O215)</f>
        <v>170660</v>
      </c>
      <c r="Q215" s="5"/>
      <c r="R215" s="5"/>
      <c r="S215" s="5"/>
      <c r="T215" s="5"/>
      <c r="U215" s="5"/>
      <c r="V215" s="5"/>
      <c r="W215" s="5">
        <v>8069.04</v>
      </c>
      <c r="X215" s="5">
        <v>1</v>
      </c>
      <c r="Y215" s="5">
        <v>8069.04</v>
      </c>
      <c r="Z215" s="5">
        <v>170660</v>
      </c>
      <c r="AA215" s="5">
        <v>1</v>
      </c>
      <c r="AB215" s="5">
        <v>170660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210</v>
      </c>
      <c r="F216" s="5">
        <f>ROUND(Source!X190,O216)</f>
        <v>12409</v>
      </c>
      <c r="G216" s="5" t="s">
        <v>156</v>
      </c>
      <c r="H216" s="5" t="s">
        <v>157</v>
      </c>
      <c r="I216" s="5"/>
      <c r="J216" s="5"/>
      <c r="K216" s="5">
        <v>210</v>
      </c>
      <c r="L216" s="5">
        <v>25</v>
      </c>
      <c r="M216" s="5">
        <v>3</v>
      </c>
      <c r="N216" s="5" t="s">
        <v>3</v>
      </c>
      <c r="O216" s="5">
        <v>0</v>
      </c>
      <c r="P216" s="5">
        <f>ROUND(Source!DP190,O216)</f>
        <v>631984</v>
      </c>
      <c r="Q216" s="5"/>
      <c r="R216" s="5"/>
      <c r="S216" s="5"/>
      <c r="T216" s="5"/>
      <c r="U216" s="5"/>
      <c r="V216" s="5"/>
      <c r="W216" s="5">
        <v>12408.89</v>
      </c>
      <c r="X216" s="5">
        <v>1</v>
      </c>
      <c r="Y216" s="5">
        <v>12408.89</v>
      </c>
      <c r="Z216" s="5">
        <v>631984</v>
      </c>
      <c r="AA216" s="5">
        <v>1</v>
      </c>
      <c r="AB216" s="5">
        <v>631984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211</v>
      </c>
      <c r="F217" s="5">
        <f>ROUND(Source!Y190,O217)</f>
        <v>7617</v>
      </c>
      <c r="G217" s="5" t="s">
        <v>158</v>
      </c>
      <c r="H217" s="5" t="s">
        <v>159</v>
      </c>
      <c r="I217" s="5"/>
      <c r="J217" s="5"/>
      <c r="K217" s="5">
        <v>211</v>
      </c>
      <c r="L217" s="5">
        <v>26</v>
      </c>
      <c r="M217" s="5">
        <v>3</v>
      </c>
      <c r="N217" s="5" t="s">
        <v>3</v>
      </c>
      <c r="O217" s="5">
        <v>0</v>
      </c>
      <c r="P217" s="5">
        <f>ROUND(Source!DQ190,O217)</f>
        <v>387914</v>
      </c>
      <c r="Q217" s="5"/>
      <c r="R217" s="5"/>
      <c r="S217" s="5"/>
      <c r="T217" s="5"/>
      <c r="U217" s="5"/>
      <c r="V217" s="5"/>
      <c r="W217" s="5">
        <v>7616.61</v>
      </c>
      <c r="X217" s="5">
        <v>1</v>
      </c>
      <c r="Y217" s="5">
        <v>7616.61</v>
      </c>
      <c r="Z217" s="5">
        <v>387914</v>
      </c>
      <c r="AA217" s="5">
        <v>1</v>
      </c>
      <c r="AB217" s="5">
        <v>387914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224</v>
      </c>
      <c r="F218" s="5">
        <f>ROUND(Source!AR190,O218)</f>
        <v>86465</v>
      </c>
      <c r="G218" s="5" t="s">
        <v>160</v>
      </c>
      <c r="H218" s="5" t="s">
        <v>161</v>
      </c>
      <c r="I218" s="5"/>
      <c r="J218" s="5"/>
      <c r="K218" s="5">
        <v>224</v>
      </c>
      <c r="L218" s="5">
        <v>27</v>
      </c>
      <c r="M218" s="5">
        <v>3</v>
      </c>
      <c r="N218" s="5" t="s">
        <v>3</v>
      </c>
      <c r="O218" s="5">
        <v>0</v>
      </c>
      <c r="P218" s="5">
        <f>ROUND(Source!EJ190,O218)</f>
        <v>2192586</v>
      </c>
      <c r="Q218" s="5"/>
      <c r="R218" s="5"/>
      <c r="S218" s="5"/>
      <c r="T218" s="5"/>
      <c r="U218" s="5"/>
      <c r="V218" s="5"/>
      <c r="W218" s="5">
        <v>86465.34</v>
      </c>
      <c r="X218" s="5">
        <v>1</v>
      </c>
      <c r="Y218" s="5">
        <v>86465.34</v>
      </c>
      <c r="Z218" s="5">
        <v>2192586</v>
      </c>
      <c r="AA218" s="5">
        <v>1</v>
      </c>
      <c r="AB218" s="5">
        <v>2192586</v>
      </c>
    </row>
    <row r="221" spans="1:28" x14ac:dyDescent="0.2">
      <c r="A221">
        <v>70</v>
      </c>
      <c r="B221">
        <v>1</v>
      </c>
      <c r="D221">
        <v>1</v>
      </c>
      <c r="E221" t="s">
        <v>174</v>
      </c>
      <c r="F221" t="s">
        <v>175</v>
      </c>
      <c r="G221">
        <v>1</v>
      </c>
      <c r="H221">
        <v>0</v>
      </c>
      <c r="I221" t="s">
        <v>3</v>
      </c>
      <c r="J221">
        <v>1</v>
      </c>
      <c r="K221">
        <v>0</v>
      </c>
      <c r="L221" t="s">
        <v>3</v>
      </c>
      <c r="M221" t="s">
        <v>3</v>
      </c>
      <c r="N221">
        <v>0</v>
      </c>
      <c r="O221">
        <v>1</v>
      </c>
      <c r="P221" t="s">
        <v>176</v>
      </c>
    </row>
    <row r="222" spans="1:28" x14ac:dyDescent="0.2">
      <c r="A222">
        <v>70</v>
      </c>
      <c r="B222">
        <v>1</v>
      </c>
      <c r="D222">
        <v>2</v>
      </c>
      <c r="E222" t="s">
        <v>177</v>
      </c>
      <c r="F222" t="s">
        <v>178</v>
      </c>
      <c r="G222">
        <v>0</v>
      </c>
      <c r="H222">
        <v>0</v>
      </c>
      <c r="I222" t="s">
        <v>3</v>
      </c>
      <c r="J222">
        <v>1</v>
      </c>
      <c r="K222">
        <v>0</v>
      </c>
      <c r="L222" t="s">
        <v>3</v>
      </c>
      <c r="M222" t="s">
        <v>3</v>
      </c>
      <c r="N222">
        <v>0</v>
      </c>
      <c r="O222">
        <v>0</v>
      </c>
      <c r="P222" t="s">
        <v>179</v>
      </c>
    </row>
    <row r="223" spans="1:28" x14ac:dyDescent="0.2">
      <c r="A223">
        <v>70</v>
      </c>
      <c r="B223">
        <v>1</v>
      </c>
      <c r="D223">
        <v>3</v>
      </c>
      <c r="E223" t="s">
        <v>180</v>
      </c>
      <c r="F223" t="s">
        <v>181</v>
      </c>
      <c r="G223">
        <v>0</v>
      </c>
      <c r="H223">
        <v>0</v>
      </c>
      <c r="I223" t="s">
        <v>3</v>
      </c>
      <c r="J223">
        <v>1</v>
      </c>
      <c r="K223">
        <v>0</v>
      </c>
      <c r="L223" t="s">
        <v>3</v>
      </c>
      <c r="M223" t="s">
        <v>3</v>
      </c>
      <c r="N223">
        <v>0</v>
      </c>
      <c r="O223">
        <v>0</v>
      </c>
      <c r="P223" t="s">
        <v>182</v>
      </c>
    </row>
    <row r="224" spans="1:28" x14ac:dyDescent="0.2">
      <c r="A224">
        <v>70</v>
      </c>
      <c r="B224">
        <v>1</v>
      </c>
      <c r="D224">
        <v>4</v>
      </c>
      <c r="E224" t="s">
        <v>183</v>
      </c>
      <c r="F224" t="s">
        <v>184</v>
      </c>
      <c r="G224">
        <v>1</v>
      </c>
      <c r="H224">
        <v>0</v>
      </c>
      <c r="I224" t="s">
        <v>3</v>
      </c>
      <c r="J224">
        <v>2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16" x14ac:dyDescent="0.2">
      <c r="A225">
        <v>70</v>
      </c>
      <c r="B225">
        <v>1</v>
      </c>
      <c r="D225">
        <v>5</v>
      </c>
      <c r="E225" t="s">
        <v>185</v>
      </c>
      <c r="F225" t="s">
        <v>186</v>
      </c>
      <c r="G225">
        <v>0</v>
      </c>
      <c r="H225">
        <v>0</v>
      </c>
      <c r="I225" t="s">
        <v>3</v>
      </c>
      <c r="J225">
        <v>2</v>
      </c>
      <c r="K225">
        <v>0</v>
      </c>
      <c r="L225" t="s">
        <v>3</v>
      </c>
      <c r="M225" t="s">
        <v>3</v>
      </c>
      <c r="N225">
        <v>0</v>
      </c>
      <c r="O225">
        <v>0</v>
      </c>
      <c r="P225" t="s">
        <v>3</v>
      </c>
    </row>
    <row r="226" spans="1:16" x14ac:dyDescent="0.2">
      <c r="A226">
        <v>70</v>
      </c>
      <c r="B226">
        <v>1</v>
      </c>
      <c r="D226">
        <v>6</v>
      </c>
      <c r="E226" t="s">
        <v>187</v>
      </c>
      <c r="F226" t="s">
        <v>188</v>
      </c>
      <c r="G226">
        <v>0</v>
      </c>
      <c r="H226">
        <v>0</v>
      </c>
      <c r="I226" t="s">
        <v>3</v>
      </c>
      <c r="J226">
        <v>2</v>
      </c>
      <c r="K226">
        <v>0</v>
      </c>
      <c r="L226" t="s">
        <v>3</v>
      </c>
      <c r="M226" t="s">
        <v>3</v>
      </c>
      <c r="N226">
        <v>0</v>
      </c>
      <c r="O226">
        <v>0</v>
      </c>
      <c r="P226" t="s">
        <v>3</v>
      </c>
    </row>
    <row r="227" spans="1:16" x14ac:dyDescent="0.2">
      <c r="A227">
        <v>70</v>
      </c>
      <c r="B227">
        <v>1</v>
      </c>
      <c r="D227">
        <v>7</v>
      </c>
      <c r="E227" t="s">
        <v>189</v>
      </c>
      <c r="F227" t="s">
        <v>190</v>
      </c>
      <c r="G227">
        <v>0</v>
      </c>
      <c r="H227">
        <v>0</v>
      </c>
      <c r="I227" t="s">
        <v>191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</v>
      </c>
      <c r="P227" t="s">
        <v>192</v>
      </c>
    </row>
    <row r="228" spans="1:16" x14ac:dyDescent="0.2">
      <c r="A228">
        <v>70</v>
      </c>
      <c r="B228">
        <v>1</v>
      </c>
      <c r="D228">
        <v>8</v>
      </c>
      <c r="E228" t="s">
        <v>193</v>
      </c>
      <c r="F228" t="s">
        <v>194</v>
      </c>
      <c r="G228">
        <v>1</v>
      </c>
      <c r="H228">
        <v>0</v>
      </c>
      <c r="I228" t="s">
        <v>3</v>
      </c>
      <c r="J228">
        <v>5</v>
      </c>
      <c r="K228">
        <v>0</v>
      </c>
      <c r="L228" t="s">
        <v>3</v>
      </c>
      <c r="M228" t="s">
        <v>3</v>
      </c>
      <c r="N228">
        <v>0</v>
      </c>
      <c r="O228">
        <v>1</v>
      </c>
      <c r="P228" t="s">
        <v>3</v>
      </c>
    </row>
    <row r="229" spans="1:16" x14ac:dyDescent="0.2">
      <c r="A229">
        <v>70</v>
      </c>
      <c r="B229">
        <v>1</v>
      </c>
      <c r="D229">
        <v>9</v>
      </c>
      <c r="E229" t="s">
        <v>195</v>
      </c>
      <c r="F229" t="s">
        <v>196</v>
      </c>
      <c r="G229">
        <v>0</v>
      </c>
      <c r="H229">
        <v>0</v>
      </c>
      <c r="I229" t="s">
        <v>3</v>
      </c>
      <c r="J229">
        <v>5</v>
      </c>
      <c r="K229">
        <v>0</v>
      </c>
      <c r="L229" t="s">
        <v>3</v>
      </c>
      <c r="M229" t="s">
        <v>3</v>
      </c>
      <c r="N229">
        <v>0</v>
      </c>
      <c r="O229">
        <v>0</v>
      </c>
      <c r="P229" t="s">
        <v>197</v>
      </c>
    </row>
    <row r="230" spans="1:16" x14ac:dyDescent="0.2">
      <c r="A230">
        <v>70</v>
      </c>
      <c r="B230">
        <v>1</v>
      </c>
      <c r="D230">
        <v>10</v>
      </c>
      <c r="E230" t="s">
        <v>198</v>
      </c>
      <c r="F230" t="s">
        <v>199</v>
      </c>
      <c r="G230">
        <v>0</v>
      </c>
      <c r="H230">
        <v>0</v>
      </c>
      <c r="I230" t="s">
        <v>200</v>
      </c>
      <c r="J230">
        <v>5</v>
      </c>
      <c r="K230">
        <v>0</v>
      </c>
      <c r="L230" t="s">
        <v>3</v>
      </c>
      <c r="M230" t="s">
        <v>3</v>
      </c>
      <c r="N230">
        <v>0</v>
      </c>
      <c r="O230">
        <v>0</v>
      </c>
      <c r="P230" t="s">
        <v>201</v>
      </c>
    </row>
    <row r="231" spans="1:16" x14ac:dyDescent="0.2">
      <c r="A231">
        <v>70</v>
      </c>
      <c r="B231">
        <v>1</v>
      </c>
      <c r="D231">
        <v>11</v>
      </c>
      <c r="E231" t="s">
        <v>202</v>
      </c>
      <c r="F231" t="s">
        <v>203</v>
      </c>
      <c r="G231">
        <v>0</v>
      </c>
      <c r="H231">
        <v>0</v>
      </c>
      <c r="I231" t="s">
        <v>204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205</v>
      </c>
    </row>
    <row r="232" spans="1:16" x14ac:dyDescent="0.2">
      <c r="A232">
        <v>70</v>
      </c>
      <c r="B232">
        <v>1</v>
      </c>
      <c r="D232">
        <v>12</v>
      </c>
      <c r="E232" t="s">
        <v>206</v>
      </c>
      <c r="F232" t="s">
        <v>207</v>
      </c>
      <c r="G232">
        <v>0</v>
      </c>
      <c r="H232">
        <v>0</v>
      </c>
      <c r="I232" t="s">
        <v>208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0</v>
      </c>
      <c r="P232" t="s">
        <v>209</v>
      </c>
    </row>
    <row r="233" spans="1:16" x14ac:dyDescent="0.2">
      <c r="A233">
        <v>70</v>
      </c>
      <c r="B233">
        <v>1</v>
      </c>
      <c r="D233">
        <v>13</v>
      </c>
      <c r="E233" t="s">
        <v>210</v>
      </c>
      <c r="F233" t="s">
        <v>211</v>
      </c>
      <c r="G233">
        <v>0</v>
      </c>
      <c r="H233">
        <v>0</v>
      </c>
      <c r="I233" t="s">
        <v>212</v>
      </c>
      <c r="J233">
        <v>0</v>
      </c>
      <c r="K233">
        <v>0</v>
      </c>
      <c r="L233" t="s">
        <v>3</v>
      </c>
      <c r="M233" t="s">
        <v>3</v>
      </c>
      <c r="N233">
        <v>0</v>
      </c>
      <c r="O233">
        <v>0</v>
      </c>
      <c r="P233" t="s">
        <v>213</v>
      </c>
    </row>
    <row r="234" spans="1:16" x14ac:dyDescent="0.2">
      <c r="A234">
        <v>70</v>
      </c>
      <c r="B234">
        <v>1</v>
      </c>
      <c r="D234">
        <v>14</v>
      </c>
      <c r="E234" t="s">
        <v>214</v>
      </c>
      <c r="F234" t="s">
        <v>215</v>
      </c>
      <c r="G234">
        <v>0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O234">
        <v>0</v>
      </c>
      <c r="P234" t="s">
        <v>216</v>
      </c>
    </row>
    <row r="235" spans="1:16" x14ac:dyDescent="0.2">
      <c r="A235">
        <v>70</v>
      </c>
      <c r="B235">
        <v>1</v>
      </c>
      <c r="D235">
        <v>15</v>
      </c>
      <c r="E235" t="s">
        <v>217</v>
      </c>
      <c r="F235" t="s">
        <v>218</v>
      </c>
      <c r="G235">
        <v>0</v>
      </c>
      <c r="H235">
        <v>0</v>
      </c>
      <c r="I235" t="s">
        <v>3</v>
      </c>
      <c r="J235">
        <v>3</v>
      </c>
      <c r="K235">
        <v>0</v>
      </c>
      <c r="L235" t="s">
        <v>3</v>
      </c>
      <c r="M235" t="s">
        <v>3</v>
      </c>
      <c r="N235">
        <v>0</v>
      </c>
      <c r="O235">
        <v>0</v>
      </c>
      <c r="P235" t="s">
        <v>3</v>
      </c>
    </row>
    <row r="236" spans="1:16" x14ac:dyDescent="0.2">
      <c r="A236">
        <v>70</v>
      </c>
      <c r="B236">
        <v>1</v>
      </c>
      <c r="D236">
        <v>16</v>
      </c>
      <c r="E236" t="s">
        <v>219</v>
      </c>
      <c r="F236" t="s">
        <v>220</v>
      </c>
      <c r="G236">
        <v>1</v>
      </c>
      <c r="H236">
        <v>0</v>
      </c>
      <c r="I236" t="s">
        <v>3</v>
      </c>
      <c r="J236">
        <v>3</v>
      </c>
      <c r="K236">
        <v>0</v>
      </c>
      <c r="L236" t="s">
        <v>3</v>
      </c>
      <c r="M236" t="s">
        <v>3</v>
      </c>
      <c r="N236">
        <v>0</v>
      </c>
      <c r="O236">
        <v>1</v>
      </c>
      <c r="P236" t="s">
        <v>3</v>
      </c>
    </row>
    <row r="237" spans="1:16" x14ac:dyDescent="0.2">
      <c r="A237">
        <v>70</v>
      </c>
      <c r="B237">
        <v>1</v>
      </c>
      <c r="D237">
        <v>1</v>
      </c>
      <c r="E237" t="s">
        <v>221</v>
      </c>
      <c r="F237" t="s">
        <v>222</v>
      </c>
      <c r="G237">
        <v>0.9</v>
      </c>
      <c r="H237">
        <v>1</v>
      </c>
      <c r="I237" t="s">
        <v>223</v>
      </c>
      <c r="J237">
        <v>0</v>
      </c>
      <c r="K237">
        <v>0</v>
      </c>
      <c r="L237" t="s">
        <v>3</v>
      </c>
      <c r="M237" t="s">
        <v>3</v>
      </c>
      <c r="N237">
        <v>0</v>
      </c>
      <c r="O237">
        <v>0.9</v>
      </c>
      <c r="P237" t="s">
        <v>224</v>
      </c>
    </row>
    <row r="238" spans="1:16" x14ac:dyDescent="0.2">
      <c r="A238">
        <v>70</v>
      </c>
      <c r="B238">
        <v>1</v>
      </c>
      <c r="D238">
        <v>2</v>
      </c>
      <c r="E238" t="s">
        <v>225</v>
      </c>
      <c r="F238" t="s">
        <v>226</v>
      </c>
      <c r="G238">
        <v>0.85</v>
      </c>
      <c r="H238">
        <v>1</v>
      </c>
      <c r="I238" t="s">
        <v>227</v>
      </c>
      <c r="J238">
        <v>0</v>
      </c>
      <c r="K238">
        <v>0</v>
      </c>
      <c r="L238" t="s">
        <v>3</v>
      </c>
      <c r="M238" t="s">
        <v>3</v>
      </c>
      <c r="N238">
        <v>0</v>
      </c>
      <c r="O238">
        <v>0.85</v>
      </c>
      <c r="P238" t="s">
        <v>228</v>
      </c>
    </row>
    <row r="239" spans="1:16" x14ac:dyDescent="0.2">
      <c r="A239">
        <v>70</v>
      </c>
      <c r="B239">
        <v>1</v>
      </c>
      <c r="D239">
        <v>3</v>
      </c>
      <c r="E239" t="s">
        <v>229</v>
      </c>
      <c r="F239" t="s">
        <v>230</v>
      </c>
      <c r="G239">
        <v>1.03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O239">
        <v>1.03</v>
      </c>
      <c r="P239" t="s">
        <v>231</v>
      </c>
    </row>
    <row r="240" spans="1:16" x14ac:dyDescent="0.2">
      <c r="A240">
        <v>70</v>
      </c>
      <c r="B240">
        <v>1</v>
      </c>
      <c r="D240">
        <v>4</v>
      </c>
      <c r="E240" t="s">
        <v>232</v>
      </c>
      <c r="F240" t="s">
        <v>233</v>
      </c>
      <c r="G240">
        <v>1.1499999999999999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O240">
        <v>1.1499999999999999</v>
      </c>
      <c r="P240" t="s">
        <v>234</v>
      </c>
    </row>
    <row r="241" spans="1:50" x14ac:dyDescent="0.2">
      <c r="A241">
        <v>70</v>
      </c>
      <c r="B241">
        <v>1</v>
      </c>
      <c r="D241">
        <v>5</v>
      </c>
      <c r="E241" t="s">
        <v>235</v>
      </c>
      <c r="F241" t="s">
        <v>236</v>
      </c>
      <c r="G241">
        <v>7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O241">
        <v>7</v>
      </c>
      <c r="P241" t="s">
        <v>3</v>
      </c>
    </row>
    <row r="242" spans="1:50" x14ac:dyDescent="0.2">
      <c r="A242">
        <v>70</v>
      </c>
      <c r="B242">
        <v>1</v>
      </c>
      <c r="D242">
        <v>6</v>
      </c>
      <c r="E242" t="s">
        <v>237</v>
      </c>
      <c r="F242" t="s">
        <v>3</v>
      </c>
      <c r="G242">
        <v>2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O242">
        <v>2</v>
      </c>
      <c r="P242" t="s">
        <v>3</v>
      </c>
    </row>
    <row r="244" spans="1:50" x14ac:dyDescent="0.2">
      <c r="A244">
        <v>-1</v>
      </c>
    </row>
    <row r="246" spans="1:50" x14ac:dyDescent="0.2">
      <c r="A246" s="4">
        <v>75</v>
      </c>
      <c r="B246" s="4" t="s">
        <v>238</v>
      </c>
      <c r="C246" s="4">
        <v>2024</v>
      </c>
      <c r="D246" s="4">
        <v>0</v>
      </c>
      <c r="E246" s="4">
        <v>12</v>
      </c>
      <c r="F246" s="4"/>
      <c r="G246" s="4">
        <v>0</v>
      </c>
      <c r="H246" s="4">
        <v>1</v>
      </c>
      <c r="I246" s="4">
        <v>0</v>
      </c>
      <c r="J246" s="4">
        <v>3</v>
      </c>
      <c r="K246" s="4">
        <v>0</v>
      </c>
      <c r="L246" s="4">
        <v>0</v>
      </c>
      <c r="M246" s="4">
        <v>1</v>
      </c>
      <c r="N246" s="4">
        <v>64859175</v>
      </c>
      <c r="O246" s="4">
        <v>1</v>
      </c>
    </row>
    <row r="247" spans="1:50" x14ac:dyDescent="0.2">
      <c r="A247" s="6">
        <v>1</v>
      </c>
      <c r="B247" s="6" t="s">
        <v>239</v>
      </c>
      <c r="C247" s="6" t="s">
        <v>240</v>
      </c>
      <c r="D247" s="6">
        <v>2024</v>
      </c>
      <c r="E247" s="6">
        <v>12</v>
      </c>
      <c r="F247" s="6">
        <v>1</v>
      </c>
      <c r="G247" s="6">
        <v>1</v>
      </c>
      <c r="H247" s="6">
        <v>0</v>
      </c>
      <c r="I247" s="6">
        <v>2</v>
      </c>
      <c r="J247" s="6">
        <v>1</v>
      </c>
      <c r="K247" s="6">
        <v>1</v>
      </c>
      <c r="L247" s="6">
        <v>1</v>
      </c>
      <c r="M247" s="6">
        <v>1</v>
      </c>
      <c r="N247" s="6">
        <v>1</v>
      </c>
      <c r="O247" s="6">
        <v>1</v>
      </c>
      <c r="P247" s="6">
        <v>1</v>
      </c>
      <c r="Q247" s="6">
        <v>1</v>
      </c>
      <c r="R247" s="6" t="s">
        <v>3</v>
      </c>
      <c r="S247" s="6" t="s">
        <v>3</v>
      </c>
      <c r="T247" s="6" t="s">
        <v>3</v>
      </c>
      <c r="U247" s="6" t="s">
        <v>3</v>
      </c>
      <c r="V247" s="6" t="s">
        <v>3</v>
      </c>
      <c r="W247" s="6" t="s">
        <v>3</v>
      </c>
      <c r="X247" s="6" t="s">
        <v>3</v>
      </c>
      <c r="Y247" s="6" t="s">
        <v>3</v>
      </c>
      <c r="Z247" s="6" t="s">
        <v>3</v>
      </c>
      <c r="AA247" s="6" t="s">
        <v>3</v>
      </c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>
        <v>64859176</v>
      </c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1:50" x14ac:dyDescent="0.2">
      <c r="A248" s="6">
        <v>2</v>
      </c>
      <c r="B248" s="6" t="s">
        <v>241</v>
      </c>
      <c r="C248" s="6" t="s">
        <v>3</v>
      </c>
      <c r="D248" s="6">
        <v>0</v>
      </c>
      <c r="E248" s="6">
        <v>0</v>
      </c>
      <c r="F248" s="6">
        <v>-1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>
        <v>64859177</v>
      </c>
    </row>
    <row r="249" spans="1:50" x14ac:dyDescent="0.2">
      <c r="A249" s="4">
        <v>75</v>
      </c>
      <c r="B249" s="4" t="s">
        <v>242</v>
      </c>
      <c r="C249" s="4">
        <v>2000</v>
      </c>
      <c r="D249" s="4">
        <v>0</v>
      </c>
      <c r="E249" s="4">
        <v>1</v>
      </c>
      <c r="F249" s="4"/>
      <c r="G249" s="4">
        <v>0</v>
      </c>
      <c r="H249" s="4">
        <v>1</v>
      </c>
      <c r="I249" s="4">
        <v>0</v>
      </c>
      <c r="J249" s="4">
        <v>1</v>
      </c>
      <c r="K249" s="4">
        <v>0</v>
      </c>
      <c r="L249" s="4">
        <v>0</v>
      </c>
      <c r="M249" s="4">
        <v>0</v>
      </c>
      <c r="N249" s="4">
        <v>64859178</v>
      </c>
      <c r="O249" s="4">
        <v>2</v>
      </c>
    </row>
    <row r="253" spans="1:50" x14ac:dyDescent="0.2">
      <c r="A253">
        <v>65</v>
      </c>
      <c r="C253">
        <v>1</v>
      </c>
      <c r="D253">
        <v>0</v>
      </c>
      <c r="E25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64859175</v>
      </c>
      <c r="E14" s="1">
        <v>64859178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ROUND((Source!P177)/1000,2)</f>
        <v>2192.59</v>
      </c>
      <c r="F16" s="8">
        <f>ROUND((Source!P178)/1000,2)</f>
        <v>0</v>
      </c>
      <c r="G16" s="8">
        <f>ROUND((Source!P169)/1000,2)</f>
        <v>0</v>
      </c>
      <c r="H16" s="8">
        <f>ROUND((Source!P179)/1000+(Source!P180)/1000,2)</f>
        <v>0</v>
      </c>
      <c r="I16" s="8">
        <f>E16+F16+G16+H16</f>
        <v>2192.59</v>
      </c>
      <c r="J16" s="8">
        <f>ROUND((Source!P175+Source!P174)/1000,2)</f>
        <v>586.42999999999995</v>
      </c>
      <c r="K16" s="8">
        <v>1439.14</v>
      </c>
      <c r="L16" s="8">
        <v>0</v>
      </c>
      <c r="M16" s="8">
        <v>0</v>
      </c>
      <c r="N16" s="8">
        <f>I16+L16+M16</f>
        <v>2192.59</v>
      </c>
      <c r="T16" s="9">
        <f>ROUND((Source!F177)/1000,2)</f>
        <v>86.47</v>
      </c>
      <c r="U16" s="9">
        <f>ROUND((Source!F178)/1000,2)</f>
        <v>0</v>
      </c>
      <c r="V16" s="9">
        <f>ROUND((Source!F169)/1000,2)</f>
        <v>0</v>
      </c>
      <c r="W16" s="9">
        <f>ROUND((Source!F179)/1000+(Source!F180)/1000,2)</f>
        <v>0</v>
      </c>
      <c r="X16" s="9">
        <f>T16+U16+V16+W16</f>
        <v>86.47</v>
      </c>
      <c r="Y16" s="9">
        <f>ROUND((Source!F175+Source!F174)/1000,2)</f>
        <v>11.51</v>
      </c>
      <c r="Z16" s="9">
        <v>94.31</v>
      </c>
      <c r="AA16" s="9">
        <v>0</v>
      </c>
      <c r="AB16" s="9">
        <v>0</v>
      </c>
      <c r="AC16" s="9">
        <f>X16+AA16+AB16</f>
        <v>86.47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1172688</v>
      </c>
      <c r="AU16" s="8">
        <v>266454</v>
      </c>
      <c r="AV16" s="8">
        <v>0</v>
      </c>
      <c r="AW16" s="8">
        <v>0</v>
      </c>
      <c r="AX16" s="8">
        <v>0</v>
      </c>
      <c r="AY16" s="8">
        <v>288902</v>
      </c>
      <c r="AZ16" s="8">
        <v>139756</v>
      </c>
      <c r="BA16" s="8">
        <v>446672</v>
      </c>
      <c r="BB16" s="8">
        <v>2192586</v>
      </c>
      <c r="BC16" s="8">
        <v>0</v>
      </c>
      <c r="BD16" s="8">
        <v>0</v>
      </c>
      <c r="BE16" s="8">
        <v>0</v>
      </c>
      <c r="BF16" s="8">
        <v>1073.9539152</v>
      </c>
      <c r="BG16" s="8">
        <v>233.15076239999999</v>
      </c>
      <c r="BH16" s="8">
        <v>0</v>
      </c>
      <c r="BI16" s="8">
        <v>631984</v>
      </c>
      <c r="BJ16" s="8">
        <v>387914</v>
      </c>
      <c r="BK16" s="8">
        <v>2192586</v>
      </c>
      <c r="BR16" s="9">
        <v>66439.839999999997</v>
      </c>
      <c r="BS16" s="9">
        <v>27866.13</v>
      </c>
      <c r="BT16" s="9">
        <v>0</v>
      </c>
      <c r="BU16" s="9">
        <v>0</v>
      </c>
      <c r="BV16" s="9">
        <v>0</v>
      </c>
      <c r="BW16" s="9">
        <v>21734.359999999997</v>
      </c>
      <c r="BX16" s="9">
        <v>2744.0799999999995</v>
      </c>
      <c r="BY16" s="9">
        <v>8770.31</v>
      </c>
      <c r="BZ16" s="9">
        <v>86465.34</v>
      </c>
      <c r="CA16" s="9">
        <v>0</v>
      </c>
      <c r="CB16" s="9">
        <v>0</v>
      </c>
      <c r="CC16" s="9">
        <v>0</v>
      </c>
      <c r="CD16" s="9">
        <v>1073.9539152</v>
      </c>
      <c r="CE16" s="9">
        <v>233.15076239999999</v>
      </c>
      <c r="CF16" s="9">
        <v>0</v>
      </c>
      <c r="CG16" s="9">
        <v>12408.89</v>
      </c>
      <c r="CH16" s="9">
        <v>7616.61</v>
      </c>
      <c r="CI16" s="9">
        <v>86465.34</v>
      </c>
    </row>
    <row r="18" spans="1:29" x14ac:dyDescent="0.2">
      <c r="A18">
        <v>51</v>
      </c>
      <c r="E18">
        <v>2192.59</v>
      </c>
      <c r="F18">
        <v>0</v>
      </c>
      <c r="G18">
        <v>0</v>
      </c>
      <c r="H18">
        <v>0</v>
      </c>
      <c r="I18">
        <v>2192.59</v>
      </c>
      <c r="J18">
        <v>586.42999999999995</v>
      </c>
      <c r="K18">
        <v>1439.14</v>
      </c>
      <c r="L18">
        <v>0</v>
      </c>
      <c r="M18">
        <v>0</v>
      </c>
      <c r="N18">
        <v>2192.59</v>
      </c>
      <c r="T18">
        <v>86.47</v>
      </c>
      <c r="U18">
        <v>0</v>
      </c>
      <c r="V18">
        <v>0</v>
      </c>
      <c r="W18">
        <v>0</v>
      </c>
      <c r="X18">
        <v>86.47</v>
      </c>
      <c r="Y18">
        <v>11.51</v>
      </c>
      <c r="Z18">
        <v>94.31</v>
      </c>
      <c r="AA18">
        <v>0</v>
      </c>
      <c r="AB18">
        <v>0</v>
      </c>
      <c r="AC18">
        <v>86.47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1172688</v>
      </c>
      <c r="G20" s="5" t="s">
        <v>108</v>
      </c>
      <c r="H20" s="5" t="s">
        <v>109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66439.839999999997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266454</v>
      </c>
      <c r="G21" s="5" t="s">
        <v>110</v>
      </c>
      <c r="H21" s="5" t="s">
        <v>111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27866.13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112</v>
      </c>
      <c r="H22" s="5" t="s">
        <v>113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266454</v>
      </c>
      <c r="G23" s="5" t="s">
        <v>114</v>
      </c>
      <c r="H23" s="5" t="s">
        <v>115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27866.13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266454</v>
      </c>
      <c r="G24" s="5" t="s">
        <v>116</v>
      </c>
      <c r="H24" s="5" t="s">
        <v>117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27866.13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118</v>
      </c>
      <c r="H25" s="5" t="s">
        <v>119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266454</v>
      </c>
      <c r="G26" s="5" t="s">
        <v>120</v>
      </c>
      <c r="H26" s="5" t="s">
        <v>121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27866.13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122</v>
      </c>
      <c r="H27" s="5" t="s">
        <v>123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124</v>
      </c>
      <c r="H28" s="5" t="s">
        <v>125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126</v>
      </c>
      <c r="H29" s="5" t="s">
        <v>127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288902</v>
      </c>
      <c r="G30" s="5" t="s">
        <v>128</v>
      </c>
      <c r="H30" s="5" t="s">
        <v>129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21734.359999999997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130</v>
      </c>
      <c r="H31" s="5" t="s">
        <v>131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139756</v>
      </c>
      <c r="G32" s="5" t="s">
        <v>132</v>
      </c>
      <c r="H32" s="5" t="s">
        <v>133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2744.0799999999995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446672</v>
      </c>
      <c r="G33" s="5" t="s">
        <v>134</v>
      </c>
      <c r="H33" s="5" t="s">
        <v>135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8770.31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136</v>
      </c>
      <c r="H34" s="5" t="s">
        <v>137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2192586</v>
      </c>
      <c r="G35" s="5" t="s">
        <v>138</v>
      </c>
      <c r="H35" s="5" t="s">
        <v>139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86465.34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140</v>
      </c>
      <c r="H36" s="5" t="s">
        <v>141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142</v>
      </c>
      <c r="H37" s="5" t="s">
        <v>143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144</v>
      </c>
      <c r="H38" s="5" t="s">
        <v>145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146</v>
      </c>
      <c r="H39" s="5" t="s">
        <v>147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1073.9539152</v>
      </c>
      <c r="G40" s="5" t="s">
        <v>148</v>
      </c>
      <c r="H40" s="5" t="s">
        <v>149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1073.9539152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233.15076239999999</v>
      </c>
      <c r="G41" s="5" t="s">
        <v>150</v>
      </c>
      <c r="H41" s="5" t="s">
        <v>151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233.15076239999999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152</v>
      </c>
      <c r="H42" s="5" t="s">
        <v>153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170660</v>
      </c>
      <c r="G43" s="5" t="s">
        <v>154</v>
      </c>
      <c r="H43" s="5" t="s">
        <v>155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8069.04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631984</v>
      </c>
      <c r="G44" s="5" t="s">
        <v>156</v>
      </c>
      <c r="H44" s="5" t="s">
        <v>157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12408.89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387914</v>
      </c>
      <c r="G45" s="5" t="s">
        <v>158</v>
      </c>
      <c r="H45" s="5" t="s">
        <v>159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7616.61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2192586</v>
      </c>
      <c r="G46" s="5" t="s">
        <v>160</v>
      </c>
      <c r="H46" s="5" t="s">
        <v>161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86465.34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64859175</v>
      </c>
      <c r="O51" s="4">
        <v>1</v>
      </c>
    </row>
    <row r="52" spans="1:50" x14ac:dyDescent="0.2">
      <c r="A52" s="6">
        <v>1</v>
      </c>
      <c r="B52" s="6" t="s">
        <v>239</v>
      </c>
      <c r="C52" s="6" t="s">
        <v>240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64859176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241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64859177</v>
      </c>
    </row>
    <row r="54" spans="1:50" x14ac:dyDescent="0.2">
      <c r="A54" s="4">
        <v>75</v>
      </c>
      <c r="B54" s="4" t="s">
        <v>242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64859178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64859178</v>
      </c>
      <c r="C1">
        <v>64859358</v>
      </c>
      <c r="D1">
        <v>121548</v>
      </c>
      <c r="E1">
        <v>1</v>
      </c>
      <c r="F1">
        <v>1</v>
      </c>
      <c r="G1">
        <v>1</v>
      </c>
      <c r="H1">
        <v>1</v>
      </c>
      <c r="I1" t="s">
        <v>36</v>
      </c>
      <c r="J1" t="s">
        <v>3</v>
      </c>
      <c r="K1" t="s">
        <v>244</v>
      </c>
      <c r="L1">
        <v>608254</v>
      </c>
      <c r="N1">
        <v>1013</v>
      </c>
      <c r="O1" t="s">
        <v>245</v>
      </c>
      <c r="P1" t="s">
        <v>245</v>
      </c>
      <c r="Q1">
        <v>1</v>
      </c>
      <c r="W1">
        <v>0</v>
      </c>
      <c r="X1">
        <v>-185737400</v>
      </c>
      <c r="Y1">
        <f t="shared" ref="Y1:Y8" si="0">(AT1*ROUND((0.2+1),7))</f>
        <v>29.027999999999999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24.19</v>
      </c>
      <c r="AU1" t="s">
        <v>28</v>
      </c>
      <c r="AV1">
        <v>2</v>
      </c>
      <c r="AW1">
        <v>2</v>
      </c>
      <c r="AX1">
        <v>64902747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ROUND(Y1*Source!I29,7)</f>
        <v>15.6141612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ROUND((ROUND(AT1*CZ1,2)*ROUND((0.2+1),7)),2)</f>
        <v>0</v>
      </c>
      <c r="DC1">
        <f t="shared" ref="DC1:DC8" si="2">ROUND((ROUND(AT1*AG1,2)*ROUND((0.2+1),7)),2)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64859178</v>
      </c>
      <c r="C2">
        <v>64859358</v>
      </c>
      <c r="D2">
        <v>29172766</v>
      </c>
      <c r="E2">
        <v>1</v>
      </c>
      <c r="F2">
        <v>1</v>
      </c>
      <c r="G2">
        <v>1</v>
      </c>
      <c r="H2">
        <v>2</v>
      </c>
      <c r="I2" t="s">
        <v>246</v>
      </c>
      <c r="J2" t="s">
        <v>247</v>
      </c>
      <c r="K2" t="s">
        <v>248</v>
      </c>
      <c r="L2">
        <v>1368</v>
      </c>
      <c r="N2">
        <v>1011</v>
      </c>
      <c r="O2" t="s">
        <v>249</v>
      </c>
      <c r="P2" t="s">
        <v>249</v>
      </c>
      <c r="Q2">
        <v>1</v>
      </c>
      <c r="W2">
        <v>0</v>
      </c>
      <c r="X2">
        <v>1906800380</v>
      </c>
      <c r="Y2">
        <f t="shared" si="0"/>
        <v>29.027999999999999</v>
      </c>
      <c r="AA2">
        <v>0</v>
      </c>
      <c r="AB2">
        <v>125.7</v>
      </c>
      <c r="AC2">
        <v>13.5</v>
      </c>
      <c r="AD2">
        <v>0</v>
      </c>
      <c r="AE2">
        <v>0</v>
      </c>
      <c r="AF2">
        <v>125.7</v>
      </c>
      <c r="AG2">
        <v>13.5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24.19</v>
      </c>
      <c r="AU2" t="s">
        <v>28</v>
      </c>
      <c r="AV2">
        <v>0</v>
      </c>
      <c r="AW2">
        <v>2</v>
      </c>
      <c r="AX2">
        <v>64902748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ROUND(Y2*Source!I29*DO2,7)</f>
        <v>0</v>
      </c>
      <c r="CX2">
        <f>ROUND(Y2*Source!I29,7)</f>
        <v>15.6141612</v>
      </c>
      <c r="CY2">
        <f>AB2</f>
        <v>125.7</v>
      </c>
      <c r="CZ2">
        <f>AF2</f>
        <v>125.7</v>
      </c>
      <c r="DA2">
        <f>AJ2</f>
        <v>1</v>
      </c>
      <c r="DB2">
        <f t="shared" si="1"/>
        <v>3648.82</v>
      </c>
      <c r="DC2">
        <f t="shared" si="2"/>
        <v>391.88</v>
      </c>
      <c r="DD2" t="s">
        <v>3</v>
      </c>
      <c r="DE2" t="s">
        <v>3</v>
      </c>
      <c r="DF2">
        <f>ROUND(ROUND(AE2,2)*CX2,2)</f>
        <v>0</v>
      </c>
      <c r="DG2">
        <f>ROUND(ROUND(AF2,2)*CX2,2)</f>
        <v>1962.7</v>
      </c>
      <c r="DH2">
        <f>ROUND(ROUND(AG2,2)*CX2,2)</f>
        <v>210.79</v>
      </c>
      <c r="DI2">
        <f>ROUND(ROUND(AH2,2)*CX2,2)</f>
        <v>0</v>
      </c>
      <c r="DJ2">
        <f>DG2</f>
        <v>1962.7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64859175</v>
      </c>
      <c r="C3">
        <v>64859358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36</v>
      </c>
      <c r="J3" t="s">
        <v>3</v>
      </c>
      <c r="K3" t="s">
        <v>244</v>
      </c>
      <c r="L3">
        <v>608254</v>
      </c>
      <c r="N3">
        <v>1013</v>
      </c>
      <c r="O3" t="s">
        <v>245</v>
      </c>
      <c r="P3" t="s">
        <v>245</v>
      </c>
      <c r="Q3">
        <v>1</v>
      </c>
      <c r="W3">
        <v>0</v>
      </c>
      <c r="X3">
        <v>-185737400</v>
      </c>
      <c r="Y3">
        <f t="shared" si="0"/>
        <v>29.027999999999999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24.19</v>
      </c>
      <c r="AU3" t="s">
        <v>28</v>
      </c>
      <c r="AV3">
        <v>2</v>
      </c>
      <c r="AW3">
        <v>2</v>
      </c>
      <c r="AX3">
        <v>64902747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15.6141612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64859175</v>
      </c>
      <c r="C4">
        <v>64859358</v>
      </c>
      <c r="D4">
        <v>29172766</v>
      </c>
      <c r="E4">
        <v>1</v>
      </c>
      <c r="F4">
        <v>1</v>
      </c>
      <c r="G4">
        <v>1</v>
      </c>
      <c r="H4">
        <v>2</v>
      </c>
      <c r="I4" t="s">
        <v>246</v>
      </c>
      <c r="J4" t="s">
        <v>247</v>
      </c>
      <c r="K4" t="s">
        <v>248</v>
      </c>
      <c r="L4">
        <v>1368</v>
      </c>
      <c r="N4">
        <v>1011</v>
      </c>
      <c r="O4" t="s">
        <v>249</v>
      </c>
      <c r="P4" t="s">
        <v>249</v>
      </c>
      <c r="Q4">
        <v>1</v>
      </c>
      <c r="W4">
        <v>0</v>
      </c>
      <c r="X4">
        <v>1906800380</v>
      </c>
      <c r="Y4">
        <f t="shared" si="0"/>
        <v>29.027999999999999</v>
      </c>
      <c r="AA4">
        <v>0</v>
      </c>
      <c r="AB4">
        <v>1613.99</v>
      </c>
      <c r="AC4">
        <v>687.56</v>
      </c>
      <c r="AD4">
        <v>0</v>
      </c>
      <c r="AE4">
        <v>0</v>
      </c>
      <c r="AF4">
        <v>125.7</v>
      </c>
      <c r="AG4">
        <v>13.5</v>
      </c>
      <c r="AH4">
        <v>0</v>
      </c>
      <c r="AI4">
        <v>1</v>
      </c>
      <c r="AJ4">
        <v>12.84</v>
      </c>
      <c r="AK4">
        <v>50.93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24.19</v>
      </c>
      <c r="AU4" t="s">
        <v>28</v>
      </c>
      <c r="AV4">
        <v>0</v>
      </c>
      <c r="AW4">
        <v>2</v>
      </c>
      <c r="AX4">
        <v>64902748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ROUND(Y4*Source!I30*DO4,7)</f>
        <v>0</v>
      </c>
      <c r="CX4">
        <f>ROUND(Y4*Source!I30,7)</f>
        <v>15.6141612</v>
      </c>
      <c r="CY4">
        <f>AB4</f>
        <v>1613.99</v>
      </c>
      <c r="CZ4">
        <f>AF4</f>
        <v>125.7</v>
      </c>
      <c r="DA4">
        <f>AJ4</f>
        <v>12.84</v>
      </c>
      <c r="DB4">
        <f t="shared" si="1"/>
        <v>3648.82</v>
      </c>
      <c r="DC4">
        <f t="shared" si="2"/>
        <v>391.88</v>
      </c>
      <c r="DD4" t="s">
        <v>3</v>
      </c>
      <c r="DE4" t="s">
        <v>3</v>
      </c>
      <c r="DF4">
        <f>ROUND(ROUND(AE4,0)*CX4,0)</f>
        <v>0</v>
      </c>
      <c r="DG4">
        <f>ROUND(ROUND(AF4*AJ4,0)*CX4,0)</f>
        <v>25201</v>
      </c>
      <c r="DH4">
        <f>ROUND(ROUND(AG4*AK4,0)*CX4,0)</f>
        <v>10743</v>
      </c>
      <c r="DI4">
        <f>ROUND(ROUND(AH4,0)*CX4,0)</f>
        <v>0</v>
      </c>
      <c r="DJ4">
        <f>DG4</f>
        <v>25201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64859178</v>
      </c>
      <c r="C5">
        <v>64859363</v>
      </c>
      <c r="D5">
        <v>18406804</v>
      </c>
      <c r="E5">
        <v>1</v>
      </c>
      <c r="F5">
        <v>1</v>
      </c>
      <c r="G5">
        <v>1</v>
      </c>
      <c r="H5">
        <v>1</v>
      </c>
      <c r="I5" t="s">
        <v>250</v>
      </c>
      <c r="J5" t="s">
        <v>3</v>
      </c>
      <c r="K5" t="s">
        <v>251</v>
      </c>
      <c r="L5">
        <v>1369</v>
      </c>
      <c r="N5">
        <v>1013</v>
      </c>
      <c r="O5" t="s">
        <v>252</v>
      </c>
      <c r="P5" t="s">
        <v>252</v>
      </c>
      <c r="Q5">
        <v>1</v>
      </c>
      <c r="W5">
        <v>0</v>
      </c>
      <c r="X5">
        <v>254330056</v>
      </c>
      <c r="Y5">
        <f t="shared" si="0"/>
        <v>13.692</v>
      </c>
      <c r="AA5">
        <v>0</v>
      </c>
      <c r="AB5">
        <v>0</v>
      </c>
      <c r="AC5">
        <v>0</v>
      </c>
      <c r="AD5">
        <v>7.8</v>
      </c>
      <c r="AE5">
        <v>0</v>
      </c>
      <c r="AF5">
        <v>0</v>
      </c>
      <c r="AG5">
        <v>0</v>
      </c>
      <c r="AH5">
        <v>7.8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11.41</v>
      </c>
      <c r="AU5" t="s">
        <v>28</v>
      </c>
      <c r="AV5">
        <v>1</v>
      </c>
      <c r="AW5">
        <v>2</v>
      </c>
      <c r="AX5">
        <v>64902769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ROUND(AT5*Source!I31*AH5*AL5,0)</f>
        <v>2</v>
      </c>
      <c r="CV5">
        <f>ROUND(Y5*Source!I31,7)</f>
        <v>0.31628519999999999</v>
      </c>
      <c r="CW5">
        <v>0</v>
      </c>
      <c r="CX5">
        <f>ROUND(Y5*Source!I31,7)</f>
        <v>0.31628519999999999</v>
      </c>
      <c r="CY5">
        <f>AD5</f>
        <v>7.8</v>
      </c>
      <c r="CZ5">
        <f>AH5</f>
        <v>7.8</v>
      </c>
      <c r="DA5">
        <f>AL5</f>
        <v>1</v>
      </c>
      <c r="DB5">
        <f t="shared" si="1"/>
        <v>106.8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2.4700000000000002</v>
      </c>
      <c r="DJ5">
        <f>DI5</f>
        <v>2.4700000000000002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64859178</v>
      </c>
      <c r="C6">
        <v>64859363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36</v>
      </c>
      <c r="J6" t="s">
        <v>3</v>
      </c>
      <c r="K6" t="s">
        <v>244</v>
      </c>
      <c r="L6">
        <v>608254</v>
      </c>
      <c r="N6">
        <v>1013</v>
      </c>
      <c r="O6" t="s">
        <v>245</v>
      </c>
      <c r="P6" t="s">
        <v>245</v>
      </c>
      <c r="Q6">
        <v>1</v>
      </c>
      <c r="W6">
        <v>0</v>
      </c>
      <c r="X6">
        <v>-185737400</v>
      </c>
      <c r="Y6">
        <f t="shared" si="0"/>
        <v>39.708000000000006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33.090000000000003</v>
      </c>
      <c r="AU6" t="s">
        <v>28</v>
      </c>
      <c r="AV6">
        <v>2</v>
      </c>
      <c r="AW6">
        <v>2</v>
      </c>
      <c r="AX6">
        <v>64902770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0.91725480000000004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64859178</v>
      </c>
      <c r="C7">
        <v>64859363</v>
      </c>
      <c r="D7">
        <v>29172766</v>
      </c>
      <c r="E7">
        <v>1</v>
      </c>
      <c r="F7">
        <v>1</v>
      </c>
      <c r="G7">
        <v>1</v>
      </c>
      <c r="H7">
        <v>2</v>
      </c>
      <c r="I7" t="s">
        <v>246</v>
      </c>
      <c r="J7" t="s">
        <v>247</v>
      </c>
      <c r="K7" t="s">
        <v>248</v>
      </c>
      <c r="L7">
        <v>1368</v>
      </c>
      <c r="N7">
        <v>1011</v>
      </c>
      <c r="O7" t="s">
        <v>249</v>
      </c>
      <c r="P7" t="s">
        <v>249</v>
      </c>
      <c r="Q7">
        <v>1</v>
      </c>
      <c r="W7">
        <v>0</v>
      </c>
      <c r="X7">
        <v>1906800380</v>
      </c>
      <c r="Y7">
        <f t="shared" si="0"/>
        <v>30.299999999999997</v>
      </c>
      <c r="AA7">
        <v>0</v>
      </c>
      <c r="AB7">
        <v>125.7</v>
      </c>
      <c r="AC7">
        <v>13.5</v>
      </c>
      <c r="AD7">
        <v>0</v>
      </c>
      <c r="AE7">
        <v>0</v>
      </c>
      <c r="AF7">
        <v>125.7</v>
      </c>
      <c r="AG7">
        <v>13.5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25.25</v>
      </c>
      <c r="AU7" t="s">
        <v>28</v>
      </c>
      <c r="AV7">
        <v>0</v>
      </c>
      <c r="AW7">
        <v>2</v>
      </c>
      <c r="AX7">
        <v>64902771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ROUND(Y7*Source!I31*DO7,7)</f>
        <v>0</v>
      </c>
      <c r="CX7">
        <f>ROUND(Y7*Source!I31,7)</f>
        <v>0.69993000000000005</v>
      </c>
      <c r="CY7">
        <f>AB7</f>
        <v>125.7</v>
      </c>
      <c r="CZ7">
        <f>AF7</f>
        <v>125.7</v>
      </c>
      <c r="DA7">
        <f>AJ7</f>
        <v>1</v>
      </c>
      <c r="DB7">
        <f t="shared" si="1"/>
        <v>3808.72</v>
      </c>
      <c r="DC7">
        <f t="shared" si="2"/>
        <v>409.06</v>
      </c>
      <c r="DD7" t="s">
        <v>3</v>
      </c>
      <c r="DE7" t="s">
        <v>3</v>
      </c>
      <c r="DF7">
        <f>ROUND(ROUND(AE7,2)*CX7,2)</f>
        <v>0</v>
      </c>
      <c r="DG7">
        <f>ROUND(ROUND(AF7,2)*CX7,2)</f>
        <v>87.98</v>
      </c>
      <c r="DH7">
        <f>ROUND(ROUND(AG7,2)*CX7,2)</f>
        <v>9.4499999999999993</v>
      </c>
      <c r="DI7">
        <f>ROUND(ROUND(AH7,2)*CX7,2)</f>
        <v>0</v>
      </c>
      <c r="DJ7">
        <f>DG7</f>
        <v>87.98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64859178</v>
      </c>
      <c r="C8">
        <v>64859363</v>
      </c>
      <c r="D8">
        <v>29172871</v>
      </c>
      <c r="E8">
        <v>1</v>
      </c>
      <c r="F8">
        <v>1</v>
      </c>
      <c r="G8">
        <v>1</v>
      </c>
      <c r="H8">
        <v>2</v>
      </c>
      <c r="I8" t="s">
        <v>253</v>
      </c>
      <c r="J8" t="s">
        <v>254</v>
      </c>
      <c r="K8" t="s">
        <v>255</v>
      </c>
      <c r="L8">
        <v>1368</v>
      </c>
      <c r="N8">
        <v>1011</v>
      </c>
      <c r="O8" t="s">
        <v>249</v>
      </c>
      <c r="P8" t="s">
        <v>249</v>
      </c>
      <c r="Q8">
        <v>1</v>
      </c>
      <c r="W8">
        <v>0</v>
      </c>
      <c r="X8">
        <v>-229935220</v>
      </c>
      <c r="Y8">
        <f t="shared" si="0"/>
        <v>9.4079999999999995</v>
      </c>
      <c r="AA8">
        <v>0</v>
      </c>
      <c r="AB8">
        <v>80.010000000000005</v>
      </c>
      <c r="AC8">
        <v>13.5</v>
      </c>
      <c r="AD8">
        <v>0</v>
      </c>
      <c r="AE8">
        <v>0</v>
      </c>
      <c r="AF8">
        <v>80.010000000000005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7.84</v>
      </c>
      <c r="AU8" t="s">
        <v>28</v>
      </c>
      <c r="AV8">
        <v>0</v>
      </c>
      <c r="AW8">
        <v>2</v>
      </c>
      <c r="AX8">
        <v>64902772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ROUND(Y8*Source!I31*DO8,7)</f>
        <v>0</v>
      </c>
      <c r="CX8">
        <f>ROUND(Y8*Source!I31,7)</f>
        <v>0.21732480000000001</v>
      </c>
      <c r="CY8">
        <f>AB8</f>
        <v>80.010000000000005</v>
      </c>
      <c r="CZ8">
        <f>AF8</f>
        <v>80.010000000000005</v>
      </c>
      <c r="DA8">
        <f>AJ8</f>
        <v>1</v>
      </c>
      <c r="DB8">
        <f t="shared" si="1"/>
        <v>752.74</v>
      </c>
      <c r="DC8">
        <f t="shared" si="2"/>
        <v>127.01</v>
      </c>
      <c r="DD8" t="s">
        <v>3</v>
      </c>
      <c r="DE8" t="s">
        <v>3</v>
      </c>
      <c r="DF8">
        <f>ROUND(ROUND(AE8,2)*CX8,2)</f>
        <v>0</v>
      </c>
      <c r="DG8">
        <f>ROUND(ROUND(AF8,2)*CX8,2)</f>
        <v>17.39</v>
      </c>
      <c r="DH8">
        <f>ROUND(ROUND(AG8,2)*CX8,2)</f>
        <v>2.93</v>
      </c>
      <c r="DI8">
        <f>ROUND(ROUND(AH8,2)*CX8,2)</f>
        <v>0</v>
      </c>
      <c r="DJ8">
        <f>DG8</f>
        <v>17.39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64859178</v>
      </c>
      <c r="C9">
        <v>64859363</v>
      </c>
      <c r="D9">
        <v>29149504</v>
      </c>
      <c r="E9">
        <v>1</v>
      </c>
      <c r="F9">
        <v>1</v>
      </c>
      <c r="G9">
        <v>1</v>
      </c>
      <c r="H9">
        <v>3</v>
      </c>
      <c r="I9" t="s">
        <v>256</v>
      </c>
      <c r="J9" t="s">
        <v>257</v>
      </c>
      <c r="K9" t="s">
        <v>258</v>
      </c>
      <c r="L9">
        <v>1339</v>
      </c>
      <c r="N9">
        <v>1007</v>
      </c>
      <c r="O9" t="s">
        <v>92</v>
      </c>
      <c r="P9" t="s">
        <v>92</v>
      </c>
      <c r="Q9">
        <v>1</v>
      </c>
      <c r="W9">
        <v>0</v>
      </c>
      <c r="X9">
        <v>1436570817</v>
      </c>
      <c r="Y9">
        <f>AT9</f>
        <v>0.04</v>
      </c>
      <c r="AA9">
        <v>108.4</v>
      </c>
      <c r="AB9">
        <v>0</v>
      </c>
      <c r="AC9">
        <v>0</v>
      </c>
      <c r="AD9">
        <v>0</v>
      </c>
      <c r="AE9">
        <v>108.4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0.04</v>
      </c>
      <c r="AU9" t="s">
        <v>3</v>
      </c>
      <c r="AV9">
        <v>0</v>
      </c>
      <c r="AW9">
        <v>2</v>
      </c>
      <c r="AX9">
        <v>64902773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9.2400000000000002E-4</v>
      </c>
      <c r="CY9">
        <f>AA9</f>
        <v>108.4</v>
      </c>
      <c r="CZ9">
        <f>AE9</f>
        <v>108.4</v>
      </c>
      <c r="DA9">
        <f>AI9</f>
        <v>1</v>
      </c>
      <c r="DB9">
        <f>ROUND(ROUND(AT9*CZ9,2),2)</f>
        <v>4.34</v>
      </c>
      <c r="DC9">
        <f>ROUND(ROUND(AT9*AG9,2),2)</f>
        <v>0</v>
      </c>
      <c r="DD9" t="s">
        <v>3</v>
      </c>
      <c r="DE9" t="s">
        <v>3</v>
      </c>
      <c r="DF9">
        <f>ROUND(ROUND(AE9,2)*CX9,2)</f>
        <v>0.1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DF9</f>
        <v>0.1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64859175</v>
      </c>
      <c r="C10">
        <v>64859363</v>
      </c>
      <c r="D10">
        <v>18406804</v>
      </c>
      <c r="E10">
        <v>1</v>
      </c>
      <c r="F10">
        <v>1</v>
      </c>
      <c r="G10">
        <v>1</v>
      </c>
      <c r="H10">
        <v>1</v>
      </c>
      <c r="I10" t="s">
        <v>250</v>
      </c>
      <c r="J10" t="s">
        <v>3</v>
      </c>
      <c r="K10" t="s">
        <v>251</v>
      </c>
      <c r="L10">
        <v>1369</v>
      </c>
      <c r="N10">
        <v>1013</v>
      </c>
      <c r="O10" t="s">
        <v>252</v>
      </c>
      <c r="P10" t="s">
        <v>252</v>
      </c>
      <c r="Q10">
        <v>1</v>
      </c>
      <c r="W10">
        <v>0</v>
      </c>
      <c r="X10">
        <v>254330056</v>
      </c>
      <c r="Y10">
        <f>(AT10*ROUND((0.2+1),7))</f>
        <v>13.692</v>
      </c>
      <c r="AA10">
        <v>0</v>
      </c>
      <c r="AB10">
        <v>0</v>
      </c>
      <c r="AC10">
        <v>0</v>
      </c>
      <c r="AD10">
        <v>7.8</v>
      </c>
      <c r="AE10">
        <v>0</v>
      </c>
      <c r="AF10">
        <v>0</v>
      </c>
      <c r="AG10">
        <v>0</v>
      </c>
      <c r="AH10">
        <v>7.8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11.41</v>
      </c>
      <c r="AU10" t="s">
        <v>28</v>
      </c>
      <c r="AV10">
        <v>1</v>
      </c>
      <c r="AW10">
        <v>2</v>
      </c>
      <c r="AX10">
        <v>64902769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2</v>
      </c>
      <c r="CV10">
        <f>ROUND(Y10*Source!I32,7)</f>
        <v>0.31628519999999999</v>
      </c>
      <c r="CW10">
        <v>0</v>
      </c>
      <c r="CX10">
        <f>ROUND(Y10*Source!I32,7)</f>
        <v>0.31628519999999999</v>
      </c>
      <c r="CY10">
        <f>AD10</f>
        <v>7.8</v>
      </c>
      <c r="CZ10">
        <f>AH10</f>
        <v>7.8</v>
      </c>
      <c r="DA10">
        <f>AL10</f>
        <v>1</v>
      </c>
      <c r="DB10">
        <f>ROUND((ROUND(AT10*CZ10,2)*ROUND((0.2+1),7)),2)</f>
        <v>106.8</v>
      </c>
      <c r="DC10">
        <f>ROUND((ROUND(AT10*AG10,2)*ROUND((0.2+1),7)),2)</f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3</v>
      </c>
      <c r="DJ10">
        <f>DI10</f>
        <v>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64859175</v>
      </c>
      <c r="C11">
        <v>64859363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36</v>
      </c>
      <c r="J11" t="s">
        <v>3</v>
      </c>
      <c r="K11" t="s">
        <v>244</v>
      </c>
      <c r="L11">
        <v>608254</v>
      </c>
      <c r="N11">
        <v>1013</v>
      </c>
      <c r="O11" t="s">
        <v>245</v>
      </c>
      <c r="P11" t="s">
        <v>245</v>
      </c>
      <c r="Q11">
        <v>1</v>
      </c>
      <c r="W11">
        <v>0</v>
      </c>
      <c r="X11">
        <v>-185737400</v>
      </c>
      <c r="Y11">
        <f>(AT11*ROUND((0.2+1),7))</f>
        <v>39.708000000000006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33.090000000000003</v>
      </c>
      <c r="AU11" t="s">
        <v>28</v>
      </c>
      <c r="AV11">
        <v>2</v>
      </c>
      <c r="AW11">
        <v>2</v>
      </c>
      <c r="AX11">
        <v>64902770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0.91725480000000004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ROUND((ROUND(AT11*CZ11,2)*ROUND((0.2+1),7)),2)</f>
        <v>0</v>
      </c>
      <c r="DC11">
        <f>ROUND((ROUND(AT11*AG11,2)*ROUND((0.2+1),7)),2)</f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64859175</v>
      </c>
      <c r="C12">
        <v>64859363</v>
      </c>
      <c r="D12">
        <v>29172766</v>
      </c>
      <c r="E12">
        <v>1</v>
      </c>
      <c r="F12">
        <v>1</v>
      </c>
      <c r="G12">
        <v>1</v>
      </c>
      <c r="H12">
        <v>2</v>
      </c>
      <c r="I12" t="s">
        <v>246</v>
      </c>
      <c r="J12" t="s">
        <v>247</v>
      </c>
      <c r="K12" t="s">
        <v>248</v>
      </c>
      <c r="L12">
        <v>1368</v>
      </c>
      <c r="N12">
        <v>1011</v>
      </c>
      <c r="O12" t="s">
        <v>249</v>
      </c>
      <c r="P12" t="s">
        <v>249</v>
      </c>
      <c r="Q12">
        <v>1</v>
      </c>
      <c r="W12">
        <v>0</v>
      </c>
      <c r="X12">
        <v>1906800380</v>
      </c>
      <c r="Y12">
        <f>(AT12*ROUND((0.2+1),7))</f>
        <v>30.299999999999997</v>
      </c>
      <c r="AA12">
        <v>0</v>
      </c>
      <c r="AB12">
        <v>1613.99</v>
      </c>
      <c r="AC12">
        <v>687.56</v>
      </c>
      <c r="AD12">
        <v>0</v>
      </c>
      <c r="AE12">
        <v>0</v>
      </c>
      <c r="AF12">
        <v>125.7</v>
      </c>
      <c r="AG12">
        <v>13.5</v>
      </c>
      <c r="AH12">
        <v>0</v>
      </c>
      <c r="AI12">
        <v>1</v>
      </c>
      <c r="AJ12">
        <v>12.84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25.25</v>
      </c>
      <c r="AU12" t="s">
        <v>28</v>
      </c>
      <c r="AV12">
        <v>0</v>
      </c>
      <c r="AW12">
        <v>2</v>
      </c>
      <c r="AX12">
        <v>64902771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0.69993000000000005</v>
      </c>
      <c r="CY12">
        <f>AB12</f>
        <v>1613.99</v>
      </c>
      <c r="CZ12">
        <f>AF12</f>
        <v>125.7</v>
      </c>
      <c r="DA12">
        <f>AJ12</f>
        <v>12.84</v>
      </c>
      <c r="DB12">
        <f>ROUND((ROUND(AT12*CZ12,2)*ROUND((0.2+1),7)),2)</f>
        <v>3808.72</v>
      </c>
      <c r="DC12">
        <f>ROUND((ROUND(AT12*AG12,2)*ROUND((0.2+1),7)),2)</f>
        <v>409.06</v>
      </c>
      <c r="DD12" t="s">
        <v>3</v>
      </c>
      <c r="DE12" t="s">
        <v>3</v>
      </c>
      <c r="DF12">
        <f>ROUND(ROUND(AE12,0)*CX12,0)</f>
        <v>0</v>
      </c>
      <c r="DG12">
        <f>ROUND(ROUND(AF12*AJ12,0)*CX12,0)</f>
        <v>1130</v>
      </c>
      <c r="DH12">
        <f>ROUND(ROUND(AG12*AK12,0)*CX12,0)</f>
        <v>482</v>
      </c>
      <c r="DI12">
        <f>ROUND(ROUND(AH12,0)*CX12,0)</f>
        <v>0</v>
      </c>
      <c r="DJ12">
        <f>DG12</f>
        <v>1130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64859175</v>
      </c>
      <c r="C13">
        <v>64859363</v>
      </c>
      <c r="D13">
        <v>29172871</v>
      </c>
      <c r="E13">
        <v>1</v>
      </c>
      <c r="F13">
        <v>1</v>
      </c>
      <c r="G13">
        <v>1</v>
      </c>
      <c r="H13">
        <v>2</v>
      </c>
      <c r="I13" t="s">
        <v>253</v>
      </c>
      <c r="J13" t="s">
        <v>254</v>
      </c>
      <c r="K13" t="s">
        <v>255</v>
      </c>
      <c r="L13">
        <v>1368</v>
      </c>
      <c r="N13">
        <v>1011</v>
      </c>
      <c r="O13" t="s">
        <v>249</v>
      </c>
      <c r="P13" t="s">
        <v>249</v>
      </c>
      <c r="Q13">
        <v>1</v>
      </c>
      <c r="W13">
        <v>0</v>
      </c>
      <c r="X13">
        <v>-229935220</v>
      </c>
      <c r="Y13">
        <f>(AT13*ROUND((0.2+1),7))</f>
        <v>9.4079999999999995</v>
      </c>
      <c r="AA13">
        <v>0</v>
      </c>
      <c r="AB13">
        <v>1340.97</v>
      </c>
      <c r="AC13">
        <v>687.56</v>
      </c>
      <c r="AD13">
        <v>0</v>
      </c>
      <c r="AE13">
        <v>0</v>
      </c>
      <c r="AF13">
        <v>80.010000000000005</v>
      </c>
      <c r="AG13">
        <v>13.5</v>
      </c>
      <c r="AH13">
        <v>0</v>
      </c>
      <c r="AI13">
        <v>1</v>
      </c>
      <c r="AJ13">
        <v>16.760000000000002</v>
      </c>
      <c r="AK13">
        <v>50.93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7.84</v>
      </c>
      <c r="AU13" t="s">
        <v>28</v>
      </c>
      <c r="AV13">
        <v>0</v>
      </c>
      <c r="AW13">
        <v>2</v>
      </c>
      <c r="AX13">
        <v>64902772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0.21732480000000001</v>
      </c>
      <c r="CY13">
        <f>AB13</f>
        <v>1340.97</v>
      </c>
      <c r="CZ13">
        <f>AF13</f>
        <v>80.010000000000005</v>
      </c>
      <c r="DA13">
        <f>AJ13</f>
        <v>16.760000000000002</v>
      </c>
      <c r="DB13">
        <f>ROUND((ROUND(AT13*CZ13,2)*ROUND((0.2+1),7)),2)</f>
        <v>752.74</v>
      </c>
      <c r="DC13">
        <f>ROUND((ROUND(AT13*AG13,2)*ROUND((0.2+1),7)),2)</f>
        <v>127.01</v>
      </c>
      <c r="DD13" t="s">
        <v>3</v>
      </c>
      <c r="DE13" t="s">
        <v>3</v>
      </c>
      <c r="DF13">
        <f>ROUND(ROUND(AE13,0)*CX13,0)</f>
        <v>0</v>
      </c>
      <c r="DG13">
        <f>ROUND(ROUND(AF13*AJ13,0)*CX13,0)</f>
        <v>291</v>
      </c>
      <c r="DH13">
        <f>ROUND(ROUND(AG13*AK13,0)*CX13,0)</f>
        <v>150</v>
      </c>
      <c r="DI13">
        <f>ROUND(ROUND(AH13,0)*CX13,0)</f>
        <v>0</v>
      </c>
      <c r="DJ13">
        <f>DG13</f>
        <v>291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64859175</v>
      </c>
      <c r="C14">
        <v>64859363</v>
      </c>
      <c r="D14">
        <v>29149504</v>
      </c>
      <c r="E14">
        <v>1</v>
      </c>
      <c r="F14">
        <v>1</v>
      </c>
      <c r="G14">
        <v>1</v>
      </c>
      <c r="H14">
        <v>3</v>
      </c>
      <c r="I14" t="s">
        <v>256</v>
      </c>
      <c r="J14" t="s">
        <v>257</v>
      </c>
      <c r="K14" t="s">
        <v>258</v>
      </c>
      <c r="L14">
        <v>1339</v>
      </c>
      <c r="N14">
        <v>1007</v>
      </c>
      <c r="O14" t="s">
        <v>92</v>
      </c>
      <c r="P14" t="s">
        <v>92</v>
      </c>
      <c r="Q14">
        <v>1</v>
      </c>
      <c r="W14">
        <v>0</v>
      </c>
      <c r="X14">
        <v>1436570817</v>
      </c>
      <c r="Y14">
        <f>AT14</f>
        <v>0.04</v>
      </c>
      <c r="AA14">
        <v>2649.3</v>
      </c>
      <c r="AB14">
        <v>0</v>
      </c>
      <c r="AC14">
        <v>0</v>
      </c>
      <c r="AD14">
        <v>0</v>
      </c>
      <c r="AE14">
        <v>108.4</v>
      </c>
      <c r="AF14">
        <v>0</v>
      </c>
      <c r="AG14">
        <v>0</v>
      </c>
      <c r="AH14">
        <v>0</v>
      </c>
      <c r="AI14">
        <v>24.44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0.04</v>
      </c>
      <c r="AU14" t="s">
        <v>3</v>
      </c>
      <c r="AV14">
        <v>0</v>
      </c>
      <c r="AW14">
        <v>2</v>
      </c>
      <c r="AX14">
        <v>64902773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9.2400000000000002E-4</v>
      </c>
      <c r="CY14">
        <f>AA14</f>
        <v>2649.3</v>
      </c>
      <c r="CZ14">
        <f>AE14</f>
        <v>108.4</v>
      </c>
      <c r="DA14">
        <f>AI14</f>
        <v>24.44</v>
      </c>
      <c r="DB14">
        <f>ROUND(ROUND(AT14*CZ14,2),2)</f>
        <v>4.34</v>
      </c>
      <c r="DC14">
        <f>ROUND(ROUND(AT14*AG14,2),2)</f>
        <v>0</v>
      </c>
      <c r="DD14" t="s">
        <v>3</v>
      </c>
      <c r="DE14" t="s">
        <v>3</v>
      </c>
      <c r="DF14">
        <f>ROUND(ROUND(AE14*AI14,0)*CX14,0)</f>
        <v>2</v>
      </c>
      <c r="DG14">
        <f>ROUND(ROUND(AF14,0)*CX14,0)</f>
        <v>0</v>
      </c>
      <c r="DH14">
        <f>ROUND(ROUND(AG14,0)*CX14,0)</f>
        <v>0</v>
      </c>
      <c r="DI14">
        <f>ROUND(ROUND(AH14,0)*CX14,0)</f>
        <v>0</v>
      </c>
      <c r="DJ14">
        <f>DF14</f>
        <v>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64859178</v>
      </c>
      <c r="C15">
        <v>64859375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36</v>
      </c>
      <c r="J15" t="s">
        <v>3</v>
      </c>
      <c r="K15" t="s">
        <v>244</v>
      </c>
      <c r="L15">
        <v>608254</v>
      </c>
      <c r="N15">
        <v>1013</v>
      </c>
      <c r="O15" t="s">
        <v>245</v>
      </c>
      <c r="P15" t="s">
        <v>245</v>
      </c>
      <c r="Q15">
        <v>1</v>
      </c>
      <c r="W15">
        <v>0</v>
      </c>
      <c r="X15">
        <v>-185737400</v>
      </c>
      <c r="Y15">
        <f t="shared" ref="Y15:Y26" si="3">(AT15*ROUND((0.2+1),7))</f>
        <v>2.82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2.35</v>
      </c>
      <c r="AU15" t="s">
        <v>28</v>
      </c>
      <c r="AV15">
        <v>2</v>
      </c>
      <c r="AW15">
        <v>2</v>
      </c>
      <c r="AX15">
        <v>64902797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1.5168779999999999</v>
      </c>
      <c r="CY15">
        <f>AD15</f>
        <v>0</v>
      </c>
      <c r="CZ15">
        <f>AH15</f>
        <v>0</v>
      </c>
      <c r="DA15">
        <f>AL15</f>
        <v>1</v>
      </c>
      <c r="DB15">
        <f t="shared" ref="DB15:DB26" si="4">ROUND((ROUND(AT15*CZ15,2)*ROUND((0.2+1),7)),2)</f>
        <v>0</v>
      </c>
      <c r="DC15">
        <f t="shared" ref="DC15:DC26" si="5">ROUND((ROUND(AT15*AG15,2)*ROUND((0.2+1),7)),2)</f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64859178</v>
      </c>
      <c r="C16">
        <v>64859375</v>
      </c>
      <c r="D16">
        <v>29172875</v>
      </c>
      <c r="E16">
        <v>1</v>
      </c>
      <c r="F16">
        <v>1</v>
      </c>
      <c r="G16">
        <v>1</v>
      </c>
      <c r="H16">
        <v>2</v>
      </c>
      <c r="I16" t="s">
        <v>259</v>
      </c>
      <c r="J16" t="s">
        <v>260</v>
      </c>
      <c r="K16" t="s">
        <v>261</v>
      </c>
      <c r="L16">
        <v>1368</v>
      </c>
      <c r="N16">
        <v>1011</v>
      </c>
      <c r="O16" t="s">
        <v>249</v>
      </c>
      <c r="P16" t="s">
        <v>249</v>
      </c>
      <c r="Q16">
        <v>1</v>
      </c>
      <c r="W16">
        <v>0</v>
      </c>
      <c r="X16">
        <v>-340194408</v>
      </c>
      <c r="Y16">
        <f t="shared" si="3"/>
        <v>2.82</v>
      </c>
      <c r="AA16">
        <v>0</v>
      </c>
      <c r="AB16">
        <v>143.5</v>
      </c>
      <c r="AC16">
        <v>13.5</v>
      </c>
      <c r="AD16">
        <v>0</v>
      </c>
      <c r="AE16">
        <v>0</v>
      </c>
      <c r="AF16">
        <v>143.5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2.35</v>
      </c>
      <c r="AU16" t="s">
        <v>28</v>
      </c>
      <c r="AV16">
        <v>0</v>
      </c>
      <c r="AW16">
        <v>2</v>
      </c>
      <c r="AX16">
        <v>64902798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ROUND(Y16*Source!I34*DO16,7)</f>
        <v>0</v>
      </c>
      <c r="CX16">
        <f>ROUND(Y16*Source!I34,7)</f>
        <v>1.5168779999999999</v>
      </c>
      <c r="CY16">
        <f>AB16</f>
        <v>143.5</v>
      </c>
      <c r="CZ16">
        <f>AF16</f>
        <v>143.5</v>
      </c>
      <c r="DA16">
        <f>AJ16</f>
        <v>1</v>
      </c>
      <c r="DB16">
        <f t="shared" si="4"/>
        <v>404.68</v>
      </c>
      <c r="DC16">
        <f t="shared" si="5"/>
        <v>38.08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217.67</v>
      </c>
      <c r="DH16">
        <f>ROUND(ROUND(AG16,2)*CX16,2)</f>
        <v>20.48</v>
      </c>
      <c r="DI16">
        <f>ROUND(ROUND(AH16,2)*CX16,2)</f>
        <v>0</v>
      </c>
      <c r="DJ16">
        <f>DG16</f>
        <v>217.67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64859175</v>
      </c>
      <c r="C17">
        <v>64859375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36</v>
      </c>
      <c r="J17" t="s">
        <v>3</v>
      </c>
      <c r="K17" t="s">
        <v>244</v>
      </c>
      <c r="L17">
        <v>608254</v>
      </c>
      <c r="N17">
        <v>1013</v>
      </c>
      <c r="O17" t="s">
        <v>245</v>
      </c>
      <c r="P17" t="s">
        <v>245</v>
      </c>
      <c r="Q17">
        <v>1</v>
      </c>
      <c r="W17">
        <v>0</v>
      </c>
      <c r="X17">
        <v>-185737400</v>
      </c>
      <c r="Y17">
        <f t="shared" si="3"/>
        <v>2.82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2.35</v>
      </c>
      <c r="AU17" t="s">
        <v>28</v>
      </c>
      <c r="AV17">
        <v>2</v>
      </c>
      <c r="AW17">
        <v>2</v>
      </c>
      <c r="AX17">
        <v>64902797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1.5168779999999999</v>
      </c>
      <c r="CY17">
        <f>AD17</f>
        <v>0</v>
      </c>
      <c r="CZ17">
        <f>AH17</f>
        <v>0</v>
      </c>
      <c r="DA17">
        <f>AL17</f>
        <v>1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64859175</v>
      </c>
      <c r="C18">
        <v>64859375</v>
      </c>
      <c r="D18">
        <v>29172875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249</v>
      </c>
      <c r="P18" t="s">
        <v>249</v>
      </c>
      <c r="Q18">
        <v>1</v>
      </c>
      <c r="W18">
        <v>0</v>
      </c>
      <c r="X18">
        <v>-340194408</v>
      </c>
      <c r="Y18">
        <f t="shared" si="3"/>
        <v>2.82</v>
      </c>
      <c r="AA18">
        <v>0</v>
      </c>
      <c r="AB18">
        <v>1980.3</v>
      </c>
      <c r="AC18">
        <v>687.56</v>
      </c>
      <c r="AD18">
        <v>0</v>
      </c>
      <c r="AE18">
        <v>0</v>
      </c>
      <c r="AF18">
        <v>143.5</v>
      </c>
      <c r="AG18">
        <v>13.5</v>
      </c>
      <c r="AH18">
        <v>0</v>
      </c>
      <c r="AI18">
        <v>1</v>
      </c>
      <c r="AJ18">
        <v>13.8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2.35</v>
      </c>
      <c r="AU18" t="s">
        <v>28</v>
      </c>
      <c r="AV18">
        <v>0</v>
      </c>
      <c r="AW18">
        <v>2</v>
      </c>
      <c r="AX18">
        <v>64902798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ROUND(Y18*Source!I35*DO18,7)</f>
        <v>0</v>
      </c>
      <c r="CX18">
        <f>ROUND(Y18*Source!I35,7)</f>
        <v>1.5168779999999999</v>
      </c>
      <c r="CY18">
        <f>AB18</f>
        <v>1980.3</v>
      </c>
      <c r="CZ18">
        <f>AF18</f>
        <v>143.5</v>
      </c>
      <c r="DA18">
        <f>AJ18</f>
        <v>13.8</v>
      </c>
      <c r="DB18">
        <f t="shared" si="4"/>
        <v>404.68</v>
      </c>
      <c r="DC18">
        <f t="shared" si="5"/>
        <v>38.08</v>
      </c>
      <c r="DD18" t="s">
        <v>3</v>
      </c>
      <c r="DE18" t="s">
        <v>3</v>
      </c>
      <c r="DF18">
        <f>ROUND(ROUND(AE18,0)*CX18,0)</f>
        <v>0</v>
      </c>
      <c r="DG18">
        <f>ROUND(ROUND(AF18*AJ18,0)*CX18,0)</f>
        <v>3003</v>
      </c>
      <c r="DH18">
        <f>ROUND(ROUND(AG18*AK18,0)*CX18,0)</f>
        <v>1044</v>
      </c>
      <c r="DI18">
        <f>ROUND(ROUND(AH18,0)*CX18,0)</f>
        <v>0</v>
      </c>
      <c r="DJ18">
        <f>DG18</f>
        <v>3003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64859178</v>
      </c>
      <c r="C19">
        <v>64859381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36</v>
      </c>
      <c r="J19" t="s">
        <v>3</v>
      </c>
      <c r="K19" t="s">
        <v>244</v>
      </c>
      <c r="L19">
        <v>608254</v>
      </c>
      <c r="N19">
        <v>1013</v>
      </c>
      <c r="O19" t="s">
        <v>245</v>
      </c>
      <c r="P19" t="s">
        <v>245</v>
      </c>
      <c r="Q19">
        <v>1</v>
      </c>
      <c r="W19">
        <v>0</v>
      </c>
      <c r="X19">
        <v>-185737400</v>
      </c>
      <c r="Y19">
        <f t="shared" si="3"/>
        <v>29.027999999999999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24.19</v>
      </c>
      <c r="AU19" t="s">
        <v>28</v>
      </c>
      <c r="AV19">
        <v>2</v>
      </c>
      <c r="AW19">
        <v>2</v>
      </c>
      <c r="AX19">
        <v>64902759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ROUND(Y19*Source!I37,7)</f>
        <v>1.8374724</v>
      </c>
      <c r="CY19">
        <f>AD19</f>
        <v>0</v>
      </c>
      <c r="CZ19">
        <f>AH19</f>
        <v>0</v>
      </c>
      <c r="DA19">
        <f>AL19</f>
        <v>1</v>
      </c>
      <c r="DB19">
        <f t="shared" si="4"/>
        <v>0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64859178</v>
      </c>
      <c r="C20">
        <v>64859381</v>
      </c>
      <c r="D20">
        <v>29172766</v>
      </c>
      <c r="E20">
        <v>1</v>
      </c>
      <c r="F20">
        <v>1</v>
      </c>
      <c r="G20">
        <v>1</v>
      </c>
      <c r="H20">
        <v>2</v>
      </c>
      <c r="I20" t="s">
        <v>246</v>
      </c>
      <c r="J20" t="s">
        <v>247</v>
      </c>
      <c r="K20" t="s">
        <v>248</v>
      </c>
      <c r="L20">
        <v>1368</v>
      </c>
      <c r="N20">
        <v>1011</v>
      </c>
      <c r="O20" t="s">
        <v>249</v>
      </c>
      <c r="P20" t="s">
        <v>249</v>
      </c>
      <c r="Q20">
        <v>1</v>
      </c>
      <c r="W20">
        <v>0</v>
      </c>
      <c r="X20">
        <v>1906800380</v>
      </c>
      <c r="Y20">
        <f t="shared" si="3"/>
        <v>29.027999999999999</v>
      </c>
      <c r="AA20">
        <v>0</v>
      </c>
      <c r="AB20">
        <v>125.7</v>
      </c>
      <c r="AC20">
        <v>13.5</v>
      </c>
      <c r="AD20">
        <v>0</v>
      </c>
      <c r="AE20">
        <v>0</v>
      </c>
      <c r="AF20">
        <v>125.7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24.19</v>
      </c>
      <c r="AU20" t="s">
        <v>28</v>
      </c>
      <c r="AV20">
        <v>0</v>
      </c>
      <c r="AW20">
        <v>2</v>
      </c>
      <c r="AX20">
        <v>64902760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ROUND(Y20*Source!I37*DO20,7)</f>
        <v>0</v>
      </c>
      <c r="CX20">
        <f>ROUND(Y20*Source!I37,7)</f>
        <v>1.8374724</v>
      </c>
      <c r="CY20">
        <f>AB20</f>
        <v>125.7</v>
      </c>
      <c r="CZ20">
        <f>AF20</f>
        <v>125.7</v>
      </c>
      <c r="DA20">
        <f>AJ20</f>
        <v>1</v>
      </c>
      <c r="DB20">
        <f t="shared" si="4"/>
        <v>3648.82</v>
      </c>
      <c r="DC20">
        <f t="shared" si="5"/>
        <v>391.88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230.97</v>
      </c>
      <c r="DH20">
        <f>ROUND(ROUND(AG20,2)*CX20,2)</f>
        <v>24.81</v>
      </c>
      <c r="DI20">
        <f>ROUND(ROUND(AH20,2)*CX20,2)</f>
        <v>0</v>
      </c>
      <c r="DJ20">
        <f>DG20</f>
        <v>230.97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64859175</v>
      </c>
      <c r="C21">
        <v>64859381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36</v>
      </c>
      <c r="J21" t="s">
        <v>3</v>
      </c>
      <c r="K21" t="s">
        <v>244</v>
      </c>
      <c r="L21">
        <v>608254</v>
      </c>
      <c r="N21">
        <v>1013</v>
      </c>
      <c r="O21" t="s">
        <v>245</v>
      </c>
      <c r="P21" t="s">
        <v>245</v>
      </c>
      <c r="Q21">
        <v>1</v>
      </c>
      <c r="W21">
        <v>0</v>
      </c>
      <c r="X21">
        <v>-185737400</v>
      </c>
      <c r="Y21">
        <f t="shared" si="3"/>
        <v>29.027999999999999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24.19</v>
      </c>
      <c r="AU21" t="s">
        <v>28</v>
      </c>
      <c r="AV21">
        <v>2</v>
      </c>
      <c r="AW21">
        <v>2</v>
      </c>
      <c r="AX21">
        <v>64902759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ROUND(Y21*Source!I38,7)</f>
        <v>1.8374724</v>
      </c>
      <c r="CY21">
        <f>AD21</f>
        <v>0</v>
      </c>
      <c r="CZ21">
        <f>AH21</f>
        <v>0</v>
      </c>
      <c r="DA21">
        <f>AL21</f>
        <v>1</v>
      </c>
      <c r="DB21">
        <f t="shared" si="4"/>
        <v>0</v>
      </c>
      <c r="DC21">
        <f t="shared" si="5"/>
        <v>0</v>
      </c>
      <c r="DD21" t="s">
        <v>3</v>
      </c>
      <c r="DE21" t="s">
        <v>3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ROUND(ROUND(AH21,0)*CX21,0)</f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64859175</v>
      </c>
      <c r="C22">
        <v>64859381</v>
      </c>
      <c r="D22">
        <v>29172766</v>
      </c>
      <c r="E22">
        <v>1</v>
      </c>
      <c r="F22">
        <v>1</v>
      </c>
      <c r="G22">
        <v>1</v>
      </c>
      <c r="H22">
        <v>2</v>
      </c>
      <c r="I22" t="s">
        <v>246</v>
      </c>
      <c r="J22" t="s">
        <v>247</v>
      </c>
      <c r="K22" t="s">
        <v>248</v>
      </c>
      <c r="L22">
        <v>1368</v>
      </c>
      <c r="N22">
        <v>1011</v>
      </c>
      <c r="O22" t="s">
        <v>249</v>
      </c>
      <c r="P22" t="s">
        <v>249</v>
      </c>
      <c r="Q22">
        <v>1</v>
      </c>
      <c r="W22">
        <v>0</v>
      </c>
      <c r="X22">
        <v>1906800380</v>
      </c>
      <c r="Y22">
        <f t="shared" si="3"/>
        <v>29.027999999999999</v>
      </c>
      <c r="AA22">
        <v>0</v>
      </c>
      <c r="AB22">
        <v>1613.99</v>
      </c>
      <c r="AC22">
        <v>687.56</v>
      </c>
      <c r="AD22">
        <v>0</v>
      </c>
      <c r="AE22">
        <v>0</v>
      </c>
      <c r="AF22">
        <v>125.7</v>
      </c>
      <c r="AG22">
        <v>13.5</v>
      </c>
      <c r="AH22">
        <v>0</v>
      </c>
      <c r="AI22">
        <v>1</v>
      </c>
      <c r="AJ22">
        <v>12.84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24.19</v>
      </c>
      <c r="AU22" t="s">
        <v>28</v>
      </c>
      <c r="AV22">
        <v>0</v>
      </c>
      <c r="AW22">
        <v>2</v>
      </c>
      <c r="AX22">
        <v>64902760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ROUND(Y22*Source!I38*DO22,7)</f>
        <v>0</v>
      </c>
      <c r="CX22">
        <f>ROUND(Y22*Source!I38,7)</f>
        <v>1.8374724</v>
      </c>
      <c r="CY22">
        <f>AB22</f>
        <v>1613.99</v>
      </c>
      <c r="CZ22">
        <f>AF22</f>
        <v>125.7</v>
      </c>
      <c r="DA22">
        <f>AJ22</f>
        <v>12.84</v>
      </c>
      <c r="DB22">
        <f t="shared" si="4"/>
        <v>3648.82</v>
      </c>
      <c r="DC22">
        <f t="shared" si="5"/>
        <v>391.88</v>
      </c>
      <c r="DD22" t="s">
        <v>3</v>
      </c>
      <c r="DE22" t="s">
        <v>3</v>
      </c>
      <c r="DF22">
        <f>ROUND(ROUND(AE22,0)*CX22,0)</f>
        <v>0</v>
      </c>
      <c r="DG22">
        <f>ROUND(ROUND(AF22*AJ22,0)*CX22,0)</f>
        <v>2966</v>
      </c>
      <c r="DH22">
        <f>ROUND(ROUND(AG22*AK22,0)*CX22,0)</f>
        <v>1264</v>
      </c>
      <c r="DI22">
        <f>ROUND(ROUND(AH22,0)*CX22,0)</f>
        <v>0</v>
      </c>
      <c r="DJ22">
        <f>DG22</f>
        <v>2966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64859178</v>
      </c>
      <c r="C23">
        <v>64859386</v>
      </c>
      <c r="D23">
        <v>18406804</v>
      </c>
      <c r="E23">
        <v>1</v>
      </c>
      <c r="F23">
        <v>1</v>
      </c>
      <c r="G23">
        <v>1</v>
      </c>
      <c r="H23">
        <v>1</v>
      </c>
      <c r="I23" t="s">
        <v>250</v>
      </c>
      <c r="J23" t="s">
        <v>3</v>
      </c>
      <c r="K23" t="s">
        <v>251</v>
      </c>
      <c r="L23">
        <v>1369</v>
      </c>
      <c r="N23">
        <v>1013</v>
      </c>
      <c r="O23" t="s">
        <v>252</v>
      </c>
      <c r="P23" t="s">
        <v>252</v>
      </c>
      <c r="Q23">
        <v>1</v>
      </c>
      <c r="W23">
        <v>0</v>
      </c>
      <c r="X23">
        <v>254330056</v>
      </c>
      <c r="Y23">
        <f t="shared" si="3"/>
        <v>13.692</v>
      </c>
      <c r="AA23">
        <v>0</v>
      </c>
      <c r="AB23">
        <v>0</v>
      </c>
      <c r="AC23">
        <v>0</v>
      </c>
      <c r="AD23">
        <v>7.8</v>
      </c>
      <c r="AE23">
        <v>0</v>
      </c>
      <c r="AF23">
        <v>0</v>
      </c>
      <c r="AG23">
        <v>0</v>
      </c>
      <c r="AH23">
        <v>7.8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11.41</v>
      </c>
      <c r="AU23" t="s">
        <v>28</v>
      </c>
      <c r="AV23">
        <v>1</v>
      </c>
      <c r="AW23">
        <v>2</v>
      </c>
      <c r="AX23">
        <v>64902774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ROUND(AT23*Source!I39*AH23*AL23,0)</f>
        <v>1</v>
      </c>
      <c r="CV23">
        <f>ROUND(Y23*Source!I39,7)</f>
        <v>0.13965839999999999</v>
      </c>
      <c r="CW23">
        <v>0</v>
      </c>
      <c r="CX23">
        <f>ROUND(Y23*Source!I39,7)</f>
        <v>0.13965839999999999</v>
      </c>
      <c r="CY23">
        <f>AD23</f>
        <v>7.8</v>
      </c>
      <c r="CZ23">
        <f>AH23</f>
        <v>7.8</v>
      </c>
      <c r="DA23">
        <f>AL23</f>
        <v>1</v>
      </c>
      <c r="DB23">
        <f t="shared" si="4"/>
        <v>106.8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1.0900000000000001</v>
      </c>
      <c r="DJ23">
        <f>DI23</f>
        <v>1.0900000000000001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64859178</v>
      </c>
      <c r="C24">
        <v>64859386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36</v>
      </c>
      <c r="J24" t="s">
        <v>3</v>
      </c>
      <c r="K24" t="s">
        <v>244</v>
      </c>
      <c r="L24">
        <v>608254</v>
      </c>
      <c r="N24">
        <v>1013</v>
      </c>
      <c r="O24" t="s">
        <v>245</v>
      </c>
      <c r="P24" t="s">
        <v>245</v>
      </c>
      <c r="Q24">
        <v>1</v>
      </c>
      <c r="W24">
        <v>0</v>
      </c>
      <c r="X24">
        <v>-185737400</v>
      </c>
      <c r="Y24">
        <f t="shared" si="3"/>
        <v>39.708000000000006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33.090000000000003</v>
      </c>
      <c r="AU24" t="s">
        <v>28</v>
      </c>
      <c r="AV24">
        <v>2</v>
      </c>
      <c r="AW24">
        <v>2</v>
      </c>
      <c r="AX24">
        <v>64902775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ROUND(Y24*Source!I39,7)</f>
        <v>0.40502159999999998</v>
      </c>
      <c r="CY24">
        <f>AD24</f>
        <v>0</v>
      </c>
      <c r="CZ24">
        <f>AH24</f>
        <v>0</v>
      </c>
      <c r="DA24">
        <f>AL24</f>
        <v>1</v>
      </c>
      <c r="DB24">
        <f t="shared" si="4"/>
        <v>0</v>
      </c>
      <c r="DC24">
        <f t="shared" si="5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>ROUND(ROUND(AH24,2)*CX24,2)</f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64859178</v>
      </c>
      <c r="C25">
        <v>64859386</v>
      </c>
      <c r="D25">
        <v>29172766</v>
      </c>
      <c r="E25">
        <v>1</v>
      </c>
      <c r="F25">
        <v>1</v>
      </c>
      <c r="G25">
        <v>1</v>
      </c>
      <c r="H25">
        <v>2</v>
      </c>
      <c r="I25" t="s">
        <v>246</v>
      </c>
      <c r="J25" t="s">
        <v>247</v>
      </c>
      <c r="K25" t="s">
        <v>248</v>
      </c>
      <c r="L25">
        <v>1368</v>
      </c>
      <c r="N25">
        <v>1011</v>
      </c>
      <c r="O25" t="s">
        <v>249</v>
      </c>
      <c r="P25" t="s">
        <v>249</v>
      </c>
      <c r="Q25">
        <v>1</v>
      </c>
      <c r="W25">
        <v>0</v>
      </c>
      <c r="X25">
        <v>1906800380</v>
      </c>
      <c r="Y25">
        <f t="shared" si="3"/>
        <v>30.299999999999997</v>
      </c>
      <c r="AA25">
        <v>0</v>
      </c>
      <c r="AB25">
        <v>125.7</v>
      </c>
      <c r="AC25">
        <v>13.5</v>
      </c>
      <c r="AD25">
        <v>0</v>
      </c>
      <c r="AE25">
        <v>0</v>
      </c>
      <c r="AF25">
        <v>125.7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25.25</v>
      </c>
      <c r="AU25" t="s">
        <v>28</v>
      </c>
      <c r="AV25">
        <v>0</v>
      </c>
      <c r="AW25">
        <v>2</v>
      </c>
      <c r="AX25">
        <v>64902776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ROUND(Y25*Source!I39*DO25,7)</f>
        <v>0</v>
      </c>
      <c r="CX25">
        <f>ROUND(Y25*Source!I39,7)</f>
        <v>0.30906</v>
      </c>
      <c r="CY25">
        <f>AB25</f>
        <v>125.7</v>
      </c>
      <c r="CZ25">
        <f>AF25</f>
        <v>125.7</v>
      </c>
      <c r="DA25">
        <f>AJ25</f>
        <v>1</v>
      </c>
      <c r="DB25">
        <f t="shared" si="4"/>
        <v>3808.72</v>
      </c>
      <c r="DC25">
        <f t="shared" si="5"/>
        <v>409.06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38.85</v>
      </c>
      <c r="DH25">
        <f>ROUND(ROUND(AG25,2)*CX25,2)</f>
        <v>4.17</v>
      </c>
      <c r="DI25">
        <f>ROUND(ROUND(AH25,2)*CX25,2)</f>
        <v>0</v>
      </c>
      <c r="DJ25">
        <f>DG25</f>
        <v>38.85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64859178</v>
      </c>
      <c r="C26">
        <v>64859386</v>
      </c>
      <c r="D26">
        <v>29172871</v>
      </c>
      <c r="E26">
        <v>1</v>
      </c>
      <c r="F26">
        <v>1</v>
      </c>
      <c r="G26">
        <v>1</v>
      </c>
      <c r="H26">
        <v>2</v>
      </c>
      <c r="I26" t="s">
        <v>253</v>
      </c>
      <c r="J26" t="s">
        <v>254</v>
      </c>
      <c r="K26" t="s">
        <v>255</v>
      </c>
      <c r="L26">
        <v>1368</v>
      </c>
      <c r="N26">
        <v>1011</v>
      </c>
      <c r="O26" t="s">
        <v>249</v>
      </c>
      <c r="P26" t="s">
        <v>249</v>
      </c>
      <c r="Q26">
        <v>1</v>
      </c>
      <c r="W26">
        <v>0</v>
      </c>
      <c r="X26">
        <v>-229935220</v>
      </c>
      <c r="Y26">
        <f t="shared" si="3"/>
        <v>9.4079999999999995</v>
      </c>
      <c r="AA26">
        <v>0</v>
      </c>
      <c r="AB26">
        <v>80.010000000000005</v>
      </c>
      <c r="AC26">
        <v>13.5</v>
      </c>
      <c r="AD26">
        <v>0</v>
      </c>
      <c r="AE26">
        <v>0</v>
      </c>
      <c r="AF26">
        <v>80.010000000000005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7.84</v>
      </c>
      <c r="AU26" t="s">
        <v>28</v>
      </c>
      <c r="AV26">
        <v>0</v>
      </c>
      <c r="AW26">
        <v>2</v>
      </c>
      <c r="AX26">
        <v>64902777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ROUND(Y26*Source!I39*DO26,7)</f>
        <v>0</v>
      </c>
      <c r="CX26">
        <f>ROUND(Y26*Source!I39,7)</f>
        <v>9.5961599999999994E-2</v>
      </c>
      <c r="CY26">
        <f>AB26</f>
        <v>80.010000000000005</v>
      </c>
      <c r="CZ26">
        <f>AF26</f>
        <v>80.010000000000005</v>
      </c>
      <c r="DA26">
        <f>AJ26</f>
        <v>1</v>
      </c>
      <c r="DB26">
        <f t="shared" si="4"/>
        <v>752.74</v>
      </c>
      <c r="DC26">
        <f t="shared" si="5"/>
        <v>127.01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7.68</v>
      </c>
      <c r="DH26">
        <f>ROUND(ROUND(AG26,2)*CX26,2)</f>
        <v>1.3</v>
      </c>
      <c r="DI26">
        <f>ROUND(ROUND(AH26,2)*CX26,2)</f>
        <v>0</v>
      </c>
      <c r="DJ26">
        <f>DG26</f>
        <v>7.68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64859178</v>
      </c>
      <c r="C27">
        <v>64859386</v>
      </c>
      <c r="D27">
        <v>29149504</v>
      </c>
      <c r="E27">
        <v>1</v>
      </c>
      <c r="F27">
        <v>1</v>
      </c>
      <c r="G27">
        <v>1</v>
      </c>
      <c r="H27">
        <v>3</v>
      </c>
      <c r="I27" t="s">
        <v>256</v>
      </c>
      <c r="J27" t="s">
        <v>257</v>
      </c>
      <c r="K27" t="s">
        <v>258</v>
      </c>
      <c r="L27">
        <v>1339</v>
      </c>
      <c r="N27">
        <v>1007</v>
      </c>
      <c r="O27" t="s">
        <v>92</v>
      </c>
      <c r="P27" t="s">
        <v>92</v>
      </c>
      <c r="Q27">
        <v>1</v>
      </c>
      <c r="W27">
        <v>0</v>
      </c>
      <c r="X27">
        <v>1436570817</v>
      </c>
      <c r="Y27">
        <f>AT27</f>
        <v>0.04</v>
      </c>
      <c r="AA27">
        <v>108.4</v>
      </c>
      <c r="AB27">
        <v>0</v>
      </c>
      <c r="AC27">
        <v>0</v>
      </c>
      <c r="AD27">
        <v>0</v>
      </c>
      <c r="AE27">
        <v>108.4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0.04</v>
      </c>
      <c r="AU27" t="s">
        <v>3</v>
      </c>
      <c r="AV27">
        <v>0</v>
      </c>
      <c r="AW27">
        <v>2</v>
      </c>
      <c r="AX27">
        <v>64902778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ROUND(Y27*Source!I39,7)</f>
        <v>4.08E-4</v>
      </c>
      <c r="CY27">
        <f>AA27</f>
        <v>108.4</v>
      </c>
      <c r="CZ27">
        <f>AE27</f>
        <v>108.4</v>
      </c>
      <c r="DA27">
        <f>AI27</f>
        <v>1</v>
      </c>
      <c r="DB27">
        <f>ROUND(ROUND(AT27*CZ27,2),2)</f>
        <v>4.34</v>
      </c>
      <c r="DC27">
        <f>ROUND(ROUND(AT27*AG27,2),2)</f>
        <v>0</v>
      </c>
      <c r="DD27" t="s">
        <v>3</v>
      </c>
      <c r="DE27" t="s">
        <v>3</v>
      </c>
      <c r="DF27">
        <f>ROUND(ROUND(AE27,2)*CX27,2)</f>
        <v>0.04</v>
      </c>
      <c r="DG27">
        <f>ROUND(ROUND(AF27,2)*CX27,2)</f>
        <v>0</v>
      </c>
      <c r="DH27">
        <f>ROUND(ROUND(AG27,2)*CX27,2)</f>
        <v>0</v>
      </c>
      <c r="DI27">
        <f>ROUND(ROUND(AH27,2)*CX27,2)</f>
        <v>0</v>
      </c>
      <c r="DJ27">
        <f>DF27</f>
        <v>0.04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64859175</v>
      </c>
      <c r="C28">
        <v>64859386</v>
      </c>
      <c r="D28">
        <v>18406804</v>
      </c>
      <c r="E28">
        <v>1</v>
      </c>
      <c r="F28">
        <v>1</v>
      </c>
      <c r="G28">
        <v>1</v>
      </c>
      <c r="H28">
        <v>1</v>
      </c>
      <c r="I28" t="s">
        <v>250</v>
      </c>
      <c r="J28" t="s">
        <v>3</v>
      </c>
      <c r="K28" t="s">
        <v>251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254330056</v>
      </c>
      <c r="Y28">
        <f>(AT28*ROUND((0.2+1),7))</f>
        <v>13.692</v>
      </c>
      <c r="AA28">
        <v>0</v>
      </c>
      <c r="AB28">
        <v>0</v>
      </c>
      <c r="AC28">
        <v>0</v>
      </c>
      <c r="AD28">
        <v>7.8</v>
      </c>
      <c r="AE28">
        <v>0</v>
      </c>
      <c r="AF28">
        <v>0</v>
      </c>
      <c r="AG28">
        <v>0</v>
      </c>
      <c r="AH28">
        <v>7.8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11.41</v>
      </c>
      <c r="AU28" t="s">
        <v>28</v>
      </c>
      <c r="AV28">
        <v>1</v>
      </c>
      <c r="AW28">
        <v>2</v>
      </c>
      <c r="AX28">
        <v>64902774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ROUND(AT28*Source!I40*AH28*AL28,0)</f>
        <v>1</v>
      </c>
      <c r="CV28">
        <f>ROUND(Y28*Source!I40,7)</f>
        <v>0.13965839999999999</v>
      </c>
      <c r="CW28">
        <v>0</v>
      </c>
      <c r="CX28">
        <f>ROUND(Y28*Source!I40,7)</f>
        <v>0.13965839999999999</v>
      </c>
      <c r="CY28">
        <f>AD28</f>
        <v>7.8</v>
      </c>
      <c r="CZ28">
        <f>AH28</f>
        <v>7.8</v>
      </c>
      <c r="DA28">
        <f>AL28</f>
        <v>1</v>
      </c>
      <c r="DB28">
        <f>ROUND((ROUND(AT28*CZ28,2)*ROUND((0.2+1),7)),2)</f>
        <v>106.8</v>
      </c>
      <c r="DC28">
        <f>ROUND((ROUND(AT28*AG28,2)*ROUND((0.2+1),7)),2)</f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1</v>
      </c>
      <c r="DJ28">
        <f>DI28</f>
        <v>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64859175</v>
      </c>
      <c r="C29">
        <v>64859386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36</v>
      </c>
      <c r="J29" t="s">
        <v>3</v>
      </c>
      <c r="K29" t="s">
        <v>244</v>
      </c>
      <c r="L29">
        <v>608254</v>
      </c>
      <c r="N29">
        <v>1013</v>
      </c>
      <c r="O29" t="s">
        <v>245</v>
      </c>
      <c r="P29" t="s">
        <v>245</v>
      </c>
      <c r="Q29">
        <v>1</v>
      </c>
      <c r="W29">
        <v>0</v>
      </c>
      <c r="X29">
        <v>-185737400</v>
      </c>
      <c r="Y29">
        <f>(AT29*ROUND((0.2+1),7))</f>
        <v>39.708000000000006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33.090000000000003</v>
      </c>
      <c r="AU29" t="s">
        <v>28</v>
      </c>
      <c r="AV29">
        <v>2</v>
      </c>
      <c r="AW29">
        <v>2</v>
      </c>
      <c r="AX29">
        <v>64902775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ROUND(Y29*Source!I40,7)</f>
        <v>0.40502159999999998</v>
      </c>
      <c r="CY29">
        <f>AD29</f>
        <v>0</v>
      </c>
      <c r="CZ29">
        <f>AH29</f>
        <v>0</v>
      </c>
      <c r="DA29">
        <f>AL29</f>
        <v>1</v>
      </c>
      <c r="DB29">
        <f>ROUND((ROUND(AT29*CZ29,2)*ROUND((0.2+1),7)),2)</f>
        <v>0</v>
      </c>
      <c r="DC29">
        <f>ROUND((ROUND(AT29*AG29,2)*ROUND((0.2+1),7)),2)</f>
        <v>0</v>
      </c>
      <c r="DD29" t="s">
        <v>3</v>
      </c>
      <c r="DE29" t="s">
        <v>3</v>
      </c>
      <c r="DF29">
        <f>ROUND(ROUND(AE29,0)*CX29,0)</f>
        <v>0</v>
      </c>
      <c r="DG29">
        <f>ROUND(ROUND(AF29,0)*CX29,0)</f>
        <v>0</v>
      </c>
      <c r="DH29">
        <f>ROUND(ROUND(AG29,0)*CX29,0)</f>
        <v>0</v>
      </c>
      <c r="DI29">
        <f>ROUND(ROUND(AH29,0)*CX29,0)</f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64859175</v>
      </c>
      <c r="C30">
        <v>64859386</v>
      </c>
      <c r="D30">
        <v>29172766</v>
      </c>
      <c r="E30">
        <v>1</v>
      </c>
      <c r="F30">
        <v>1</v>
      </c>
      <c r="G30">
        <v>1</v>
      </c>
      <c r="H30">
        <v>2</v>
      </c>
      <c r="I30" t="s">
        <v>246</v>
      </c>
      <c r="J30" t="s">
        <v>247</v>
      </c>
      <c r="K30" t="s">
        <v>248</v>
      </c>
      <c r="L30">
        <v>1368</v>
      </c>
      <c r="N30">
        <v>1011</v>
      </c>
      <c r="O30" t="s">
        <v>249</v>
      </c>
      <c r="P30" t="s">
        <v>249</v>
      </c>
      <c r="Q30">
        <v>1</v>
      </c>
      <c r="W30">
        <v>0</v>
      </c>
      <c r="X30">
        <v>1906800380</v>
      </c>
      <c r="Y30">
        <f>(AT30*ROUND((0.2+1),7))</f>
        <v>30.299999999999997</v>
      </c>
      <c r="AA30">
        <v>0</v>
      </c>
      <c r="AB30">
        <v>1613.99</v>
      </c>
      <c r="AC30">
        <v>687.56</v>
      </c>
      <c r="AD30">
        <v>0</v>
      </c>
      <c r="AE30">
        <v>0</v>
      </c>
      <c r="AF30">
        <v>125.7</v>
      </c>
      <c r="AG30">
        <v>13.5</v>
      </c>
      <c r="AH30">
        <v>0</v>
      </c>
      <c r="AI30">
        <v>1</v>
      </c>
      <c r="AJ30">
        <v>12.84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25.25</v>
      </c>
      <c r="AU30" t="s">
        <v>28</v>
      </c>
      <c r="AV30">
        <v>0</v>
      </c>
      <c r="AW30">
        <v>2</v>
      </c>
      <c r="AX30">
        <v>64902776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ROUND(Y30*Source!I40*DO30,7)</f>
        <v>0</v>
      </c>
      <c r="CX30">
        <f>ROUND(Y30*Source!I40,7)</f>
        <v>0.30906</v>
      </c>
      <c r="CY30">
        <f>AB30</f>
        <v>1613.99</v>
      </c>
      <c r="CZ30">
        <f>AF30</f>
        <v>125.7</v>
      </c>
      <c r="DA30">
        <f>AJ30</f>
        <v>12.84</v>
      </c>
      <c r="DB30">
        <f>ROUND((ROUND(AT30*CZ30,2)*ROUND((0.2+1),7)),2)</f>
        <v>3808.72</v>
      </c>
      <c r="DC30">
        <f>ROUND((ROUND(AT30*AG30,2)*ROUND((0.2+1),7)),2)</f>
        <v>409.06</v>
      </c>
      <c r="DD30" t="s">
        <v>3</v>
      </c>
      <c r="DE30" t="s">
        <v>3</v>
      </c>
      <c r="DF30">
        <f>ROUND(ROUND(AE30,0)*CX30,0)</f>
        <v>0</v>
      </c>
      <c r="DG30">
        <f>ROUND(ROUND(AF30*AJ30,0)*CX30,0)</f>
        <v>499</v>
      </c>
      <c r="DH30">
        <f>ROUND(ROUND(AG30*AK30,0)*CX30,0)</f>
        <v>213</v>
      </c>
      <c r="DI30">
        <f>ROUND(ROUND(AH30,0)*CX30,0)</f>
        <v>0</v>
      </c>
      <c r="DJ30">
        <f>DG30</f>
        <v>499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64859175</v>
      </c>
      <c r="C31">
        <v>64859386</v>
      </c>
      <c r="D31">
        <v>29172871</v>
      </c>
      <c r="E31">
        <v>1</v>
      </c>
      <c r="F31">
        <v>1</v>
      </c>
      <c r="G31">
        <v>1</v>
      </c>
      <c r="H31">
        <v>2</v>
      </c>
      <c r="I31" t="s">
        <v>253</v>
      </c>
      <c r="J31" t="s">
        <v>254</v>
      </c>
      <c r="K31" t="s">
        <v>255</v>
      </c>
      <c r="L31">
        <v>1368</v>
      </c>
      <c r="N31">
        <v>1011</v>
      </c>
      <c r="O31" t="s">
        <v>249</v>
      </c>
      <c r="P31" t="s">
        <v>249</v>
      </c>
      <c r="Q31">
        <v>1</v>
      </c>
      <c r="W31">
        <v>0</v>
      </c>
      <c r="X31">
        <v>-229935220</v>
      </c>
      <c r="Y31">
        <f>(AT31*ROUND((0.2+1),7))</f>
        <v>9.4079999999999995</v>
      </c>
      <c r="AA31">
        <v>0</v>
      </c>
      <c r="AB31">
        <v>1340.97</v>
      </c>
      <c r="AC31">
        <v>687.56</v>
      </c>
      <c r="AD31">
        <v>0</v>
      </c>
      <c r="AE31">
        <v>0</v>
      </c>
      <c r="AF31">
        <v>80.010000000000005</v>
      </c>
      <c r="AG31">
        <v>13.5</v>
      </c>
      <c r="AH31">
        <v>0</v>
      </c>
      <c r="AI31">
        <v>1</v>
      </c>
      <c r="AJ31">
        <v>16.760000000000002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7.84</v>
      </c>
      <c r="AU31" t="s">
        <v>28</v>
      </c>
      <c r="AV31">
        <v>0</v>
      </c>
      <c r="AW31">
        <v>2</v>
      </c>
      <c r="AX31">
        <v>64902777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ROUND(Y31*Source!I40*DO31,7)</f>
        <v>0</v>
      </c>
      <c r="CX31">
        <f>ROUND(Y31*Source!I40,7)</f>
        <v>9.5961599999999994E-2</v>
      </c>
      <c r="CY31">
        <f>AB31</f>
        <v>1340.97</v>
      </c>
      <c r="CZ31">
        <f>AF31</f>
        <v>80.010000000000005</v>
      </c>
      <c r="DA31">
        <f>AJ31</f>
        <v>16.760000000000002</v>
      </c>
      <c r="DB31">
        <f>ROUND((ROUND(AT31*CZ31,2)*ROUND((0.2+1),7)),2)</f>
        <v>752.74</v>
      </c>
      <c r="DC31">
        <f>ROUND((ROUND(AT31*AG31,2)*ROUND((0.2+1),7)),2)</f>
        <v>127.01</v>
      </c>
      <c r="DD31" t="s">
        <v>3</v>
      </c>
      <c r="DE31" t="s">
        <v>3</v>
      </c>
      <c r="DF31">
        <f>ROUND(ROUND(AE31,0)*CX31,0)</f>
        <v>0</v>
      </c>
      <c r="DG31">
        <f>ROUND(ROUND(AF31*AJ31,0)*CX31,0)</f>
        <v>129</v>
      </c>
      <c r="DH31">
        <f>ROUND(ROUND(AG31*AK31,0)*CX31,0)</f>
        <v>66</v>
      </c>
      <c r="DI31">
        <f>ROUND(ROUND(AH31,0)*CX31,0)</f>
        <v>0</v>
      </c>
      <c r="DJ31">
        <f>DG31</f>
        <v>129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64859175</v>
      </c>
      <c r="C32">
        <v>64859386</v>
      </c>
      <c r="D32">
        <v>29149504</v>
      </c>
      <c r="E32">
        <v>1</v>
      </c>
      <c r="F32">
        <v>1</v>
      </c>
      <c r="G32">
        <v>1</v>
      </c>
      <c r="H32">
        <v>3</v>
      </c>
      <c r="I32" t="s">
        <v>256</v>
      </c>
      <c r="J32" t="s">
        <v>257</v>
      </c>
      <c r="K32" t="s">
        <v>258</v>
      </c>
      <c r="L32">
        <v>1339</v>
      </c>
      <c r="N32">
        <v>1007</v>
      </c>
      <c r="O32" t="s">
        <v>92</v>
      </c>
      <c r="P32" t="s">
        <v>92</v>
      </c>
      <c r="Q32">
        <v>1</v>
      </c>
      <c r="W32">
        <v>0</v>
      </c>
      <c r="X32">
        <v>1436570817</v>
      </c>
      <c r="Y32">
        <f>AT32</f>
        <v>0.04</v>
      </c>
      <c r="AA32">
        <v>2649.3</v>
      </c>
      <c r="AB32">
        <v>0</v>
      </c>
      <c r="AC32">
        <v>0</v>
      </c>
      <c r="AD32">
        <v>0</v>
      </c>
      <c r="AE32">
        <v>108.4</v>
      </c>
      <c r="AF32">
        <v>0</v>
      </c>
      <c r="AG32">
        <v>0</v>
      </c>
      <c r="AH32">
        <v>0</v>
      </c>
      <c r="AI32">
        <v>24.44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0.04</v>
      </c>
      <c r="AU32" t="s">
        <v>3</v>
      </c>
      <c r="AV32">
        <v>0</v>
      </c>
      <c r="AW32">
        <v>2</v>
      </c>
      <c r="AX32">
        <v>64902778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ROUND(Y32*Source!I40,7)</f>
        <v>4.08E-4</v>
      </c>
      <c r="CY32">
        <f>AA32</f>
        <v>2649.3</v>
      </c>
      <c r="CZ32">
        <f>AE32</f>
        <v>108.4</v>
      </c>
      <c r="DA32">
        <f>AI32</f>
        <v>24.44</v>
      </c>
      <c r="DB32">
        <f>ROUND(ROUND(AT32*CZ32,2),2)</f>
        <v>4.34</v>
      </c>
      <c r="DC32">
        <f>ROUND(ROUND(AT32*AG32,2),2)</f>
        <v>0</v>
      </c>
      <c r="DD32" t="s">
        <v>3</v>
      </c>
      <c r="DE32" t="s">
        <v>3</v>
      </c>
      <c r="DF32">
        <f>ROUND(ROUND(AE32*AI32,0)*CX32,0)</f>
        <v>1</v>
      </c>
      <c r="DG32">
        <f>ROUND(ROUND(AF32,0)*CX32,0)</f>
        <v>0</v>
      </c>
      <c r="DH32">
        <f>ROUND(ROUND(AG32,0)*CX32,0)</f>
        <v>0</v>
      </c>
      <c r="DI32">
        <f>ROUND(ROUND(AH32,0)*CX32,0)</f>
        <v>0</v>
      </c>
      <c r="DJ32">
        <f>DF32</f>
        <v>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64859178</v>
      </c>
      <c r="C33">
        <v>64859398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36</v>
      </c>
      <c r="J33" t="s">
        <v>3</v>
      </c>
      <c r="K33" t="s">
        <v>244</v>
      </c>
      <c r="L33">
        <v>608254</v>
      </c>
      <c r="N33">
        <v>1013</v>
      </c>
      <c r="O33" t="s">
        <v>245</v>
      </c>
      <c r="P33" t="s">
        <v>245</v>
      </c>
      <c r="Q33">
        <v>1</v>
      </c>
      <c r="W33">
        <v>0</v>
      </c>
      <c r="X33">
        <v>-185737400</v>
      </c>
      <c r="Y33">
        <f t="shared" ref="Y33:Y40" si="6">(AT33*ROUND((0.2+1),7))</f>
        <v>2.82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2.35</v>
      </c>
      <c r="AU33" t="s">
        <v>28</v>
      </c>
      <c r="AV33">
        <v>2</v>
      </c>
      <c r="AW33">
        <v>2</v>
      </c>
      <c r="AX33">
        <v>64902799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0.178506</v>
      </c>
      <c r="CY33">
        <f>AD33</f>
        <v>0</v>
      </c>
      <c r="CZ33">
        <f>AH33</f>
        <v>0</v>
      </c>
      <c r="DA33">
        <f>AL33</f>
        <v>1</v>
      </c>
      <c r="DB33">
        <f t="shared" ref="DB33:DB40" si="7">ROUND((ROUND(AT33*CZ33,2)*ROUND((0.2+1),7)),2)</f>
        <v>0</v>
      </c>
      <c r="DC33">
        <f t="shared" ref="DC33:DC40" si="8">ROUND((ROUND(AT33*AG33,2)*ROUND((0.2+1),7)),2)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64859178</v>
      </c>
      <c r="C34">
        <v>64859398</v>
      </c>
      <c r="D34">
        <v>29172875</v>
      </c>
      <c r="E34">
        <v>1</v>
      </c>
      <c r="F34">
        <v>1</v>
      </c>
      <c r="G34">
        <v>1</v>
      </c>
      <c r="H34">
        <v>2</v>
      </c>
      <c r="I34" t="s">
        <v>259</v>
      </c>
      <c r="J34" t="s">
        <v>260</v>
      </c>
      <c r="K34" t="s">
        <v>261</v>
      </c>
      <c r="L34">
        <v>1368</v>
      </c>
      <c r="N34">
        <v>1011</v>
      </c>
      <c r="O34" t="s">
        <v>249</v>
      </c>
      <c r="P34" t="s">
        <v>249</v>
      </c>
      <c r="Q34">
        <v>1</v>
      </c>
      <c r="W34">
        <v>0</v>
      </c>
      <c r="X34">
        <v>-340194408</v>
      </c>
      <c r="Y34">
        <f t="shared" si="6"/>
        <v>2.82</v>
      </c>
      <c r="AA34">
        <v>0</v>
      </c>
      <c r="AB34">
        <v>143.5</v>
      </c>
      <c r="AC34">
        <v>13.5</v>
      </c>
      <c r="AD34">
        <v>0</v>
      </c>
      <c r="AE34">
        <v>0</v>
      </c>
      <c r="AF34">
        <v>143.5</v>
      </c>
      <c r="AG34">
        <v>13.5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2.35</v>
      </c>
      <c r="AU34" t="s">
        <v>28</v>
      </c>
      <c r="AV34">
        <v>0</v>
      </c>
      <c r="AW34">
        <v>2</v>
      </c>
      <c r="AX34">
        <v>64902800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ROUND(Y34*Source!I42*DO34,7)</f>
        <v>0</v>
      </c>
      <c r="CX34">
        <f>ROUND(Y34*Source!I42,7)</f>
        <v>0.178506</v>
      </c>
      <c r="CY34">
        <f>AB34</f>
        <v>143.5</v>
      </c>
      <c r="CZ34">
        <f>AF34</f>
        <v>143.5</v>
      </c>
      <c r="DA34">
        <f>AJ34</f>
        <v>1</v>
      </c>
      <c r="DB34">
        <f t="shared" si="7"/>
        <v>404.68</v>
      </c>
      <c r="DC34">
        <f t="shared" si="8"/>
        <v>38.08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25.62</v>
      </c>
      <c r="DH34">
        <f>ROUND(ROUND(AG34,2)*CX34,2)</f>
        <v>2.41</v>
      </c>
      <c r="DI34">
        <f>ROUND(ROUND(AH34,2)*CX34,2)</f>
        <v>0</v>
      </c>
      <c r="DJ34">
        <f>DG34</f>
        <v>25.62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64859175</v>
      </c>
      <c r="C35">
        <v>64859398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36</v>
      </c>
      <c r="J35" t="s">
        <v>3</v>
      </c>
      <c r="K35" t="s">
        <v>244</v>
      </c>
      <c r="L35">
        <v>608254</v>
      </c>
      <c r="N35">
        <v>1013</v>
      </c>
      <c r="O35" t="s">
        <v>245</v>
      </c>
      <c r="P35" t="s">
        <v>245</v>
      </c>
      <c r="Q35">
        <v>1</v>
      </c>
      <c r="W35">
        <v>0</v>
      </c>
      <c r="X35">
        <v>-185737400</v>
      </c>
      <c r="Y35">
        <f t="shared" si="6"/>
        <v>2.82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2.35</v>
      </c>
      <c r="AU35" t="s">
        <v>28</v>
      </c>
      <c r="AV35">
        <v>2</v>
      </c>
      <c r="AW35">
        <v>2</v>
      </c>
      <c r="AX35">
        <v>64902799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ROUND(Y35*Source!I43,7)</f>
        <v>0.178506</v>
      </c>
      <c r="CY35">
        <f>AD35</f>
        <v>0</v>
      </c>
      <c r="CZ35">
        <f>AH35</f>
        <v>0</v>
      </c>
      <c r="DA35">
        <f>AL35</f>
        <v>1</v>
      </c>
      <c r="DB35">
        <f t="shared" si="7"/>
        <v>0</v>
      </c>
      <c r="DC35">
        <f t="shared" si="8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64859175</v>
      </c>
      <c r="C36">
        <v>64859398</v>
      </c>
      <c r="D36">
        <v>29172875</v>
      </c>
      <c r="E36">
        <v>1</v>
      </c>
      <c r="F36">
        <v>1</v>
      </c>
      <c r="G36">
        <v>1</v>
      </c>
      <c r="H36">
        <v>2</v>
      </c>
      <c r="I36" t="s">
        <v>259</v>
      </c>
      <c r="J36" t="s">
        <v>260</v>
      </c>
      <c r="K36" t="s">
        <v>261</v>
      </c>
      <c r="L36">
        <v>1368</v>
      </c>
      <c r="N36">
        <v>1011</v>
      </c>
      <c r="O36" t="s">
        <v>249</v>
      </c>
      <c r="P36" t="s">
        <v>249</v>
      </c>
      <c r="Q36">
        <v>1</v>
      </c>
      <c r="W36">
        <v>0</v>
      </c>
      <c r="X36">
        <v>-340194408</v>
      </c>
      <c r="Y36">
        <f t="shared" si="6"/>
        <v>2.82</v>
      </c>
      <c r="AA36">
        <v>0</v>
      </c>
      <c r="AB36">
        <v>1980.3</v>
      </c>
      <c r="AC36">
        <v>687.56</v>
      </c>
      <c r="AD36">
        <v>0</v>
      </c>
      <c r="AE36">
        <v>0</v>
      </c>
      <c r="AF36">
        <v>143.5</v>
      </c>
      <c r="AG36">
        <v>13.5</v>
      </c>
      <c r="AH36">
        <v>0</v>
      </c>
      <c r="AI36">
        <v>1</v>
      </c>
      <c r="AJ36">
        <v>13.8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2.35</v>
      </c>
      <c r="AU36" t="s">
        <v>28</v>
      </c>
      <c r="AV36">
        <v>0</v>
      </c>
      <c r="AW36">
        <v>2</v>
      </c>
      <c r="AX36">
        <v>64902800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ROUND(Y36*Source!I43*DO36,7)</f>
        <v>0</v>
      </c>
      <c r="CX36">
        <f>ROUND(Y36*Source!I43,7)</f>
        <v>0.178506</v>
      </c>
      <c r="CY36">
        <f>AB36</f>
        <v>1980.3</v>
      </c>
      <c r="CZ36">
        <f>AF36</f>
        <v>143.5</v>
      </c>
      <c r="DA36">
        <f>AJ36</f>
        <v>13.8</v>
      </c>
      <c r="DB36">
        <f t="shared" si="7"/>
        <v>404.68</v>
      </c>
      <c r="DC36">
        <f t="shared" si="8"/>
        <v>38.08</v>
      </c>
      <c r="DD36" t="s">
        <v>3</v>
      </c>
      <c r="DE36" t="s">
        <v>3</v>
      </c>
      <c r="DF36">
        <f>ROUND(ROUND(AE36,0)*CX36,0)</f>
        <v>0</v>
      </c>
      <c r="DG36">
        <f>ROUND(ROUND(AF36*AJ36,0)*CX36,0)</f>
        <v>353</v>
      </c>
      <c r="DH36">
        <f>ROUND(ROUND(AG36*AK36,0)*CX36,0)</f>
        <v>123</v>
      </c>
      <c r="DI36">
        <f>ROUND(ROUND(AH36,0)*CX36,0)</f>
        <v>0</v>
      </c>
      <c r="DJ36">
        <f>DG36</f>
        <v>353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64859178</v>
      </c>
      <c r="C37">
        <v>64859404</v>
      </c>
      <c r="D37">
        <v>18406804</v>
      </c>
      <c r="E37">
        <v>1</v>
      </c>
      <c r="F37">
        <v>1</v>
      </c>
      <c r="G37">
        <v>1</v>
      </c>
      <c r="H37">
        <v>1</v>
      </c>
      <c r="I37" t="s">
        <v>250</v>
      </c>
      <c r="J37" t="s">
        <v>3</v>
      </c>
      <c r="K37" t="s">
        <v>251</v>
      </c>
      <c r="L37">
        <v>1369</v>
      </c>
      <c r="N37">
        <v>1013</v>
      </c>
      <c r="O37" t="s">
        <v>252</v>
      </c>
      <c r="P37" t="s">
        <v>252</v>
      </c>
      <c r="Q37">
        <v>1</v>
      </c>
      <c r="W37">
        <v>0</v>
      </c>
      <c r="X37">
        <v>254330056</v>
      </c>
      <c r="Y37">
        <f t="shared" si="6"/>
        <v>13.692</v>
      </c>
      <c r="AA37">
        <v>0</v>
      </c>
      <c r="AB37">
        <v>0</v>
      </c>
      <c r="AC37">
        <v>0</v>
      </c>
      <c r="AD37">
        <v>7.8</v>
      </c>
      <c r="AE37">
        <v>0</v>
      </c>
      <c r="AF37">
        <v>0</v>
      </c>
      <c r="AG37">
        <v>0</v>
      </c>
      <c r="AH37">
        <v>7.8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11.41</v>
      </c>
      <c r="AU37" t="s">
        <v>28</v>
      </c>
      <c r="AV37">
        <v>1</v>
      </c>
      <c r="AW37">
        <v>2</v>
      </c>
      <c r="AX37">
        <v>64902779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ROUND(AT37*Source!I45*AH37*AL37,0)</f>
        <v>49</v>
      </c>
      <c r="CV37">
        <f>ROUND(Y37*Source!I45,7)</f>
        <v>7.6127520000000004</v>
      </c>
      <c r="CW37">
        <v>0</v>
      </c>
      <c r="CX37">
        <f>ROUND(Y37*Source!I45,7)</f>
        <v>7.6127520000000004</v>
      </c>
      <c r="CY37">
        <f>AD37</f>
        <v>7.8</v>
      </c>
      <c r="CZ37">
        <f>AH37</f>
        <v>7.8</v>
      </c>
      <c r="DA37">
        <f>AL37</f>
        <v>1</v>
      </c>
      <c r="DB37">
        <f t="shared" si="7"/>
        <v>106.8</v>
      </c>
      <c r="DC37">
        <f t="shared" si="8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59.38</v>
      </c>
      <c r="DJ37">
        <f>DI37</f>
        <v>59.38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ROW(Source!A45)</f>
        <v>45</v>
      </c>
      <c r="B38">
        <v>64859178</v>
      </c>
      <c r="C38">
        <v>64859404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36</v>
      </c>
      <c r="J38" t="s">
        <v>3</v>
      </c>
      <c r="K38" t="s">
        <v>244</v>
      </c>
      <c r="L38">
        <v>608254</v>
      </c>
      <c r="N38">
        <v>1013</v>
      </c>
      <c r="O38" t="s">
        <v>245</v>
      </c>
      <c r="P38" t="s">
        <v>245</v>
      </c>
      <c r="Q38">
        <v>1</v>
      </c>
      <c r="W38">
        <v>0</v>
      </c>
      <c r="X38">
        <v>-185737400</v>
      </c>
      <c r="Y38">
        <f t="shared" si="6"/>
        <v>39.708000000000006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33.090000000000003</v>
      </c>
      <c r="AU38" t="s">
        <v>28</v>
      </c>
      <c r="AV38">
        <v>2</v>
      </c>
      <c r="AW38">
        <v>2</v>
      </c>
      <c r="AX38">
        <v>64902780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ROUND(Y38*Source!I45,7)</f>
        <v>22.077648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ROW(Source!A45)</f>
        <v>45</v>
      </c>
      <c r="B39">
        <v>64859178</v>
      </c>
      <c r="C39">
        <v>64859404</v>
      </c>
      <c r="D39">
        <v>29172766</v>
      </c>
      <c r="E39">
        <v>1</v>
      </c>
      <c r="F39">
        <v>1</v>
      </c>
      <c r="G39">
        <v>1</v>
      </c>
      <c r="H39">
        <v>2</v>
      </c>
      <c r="I39" t="s">
        <v>246</v>
      </c>
      <c r="J39" t="s">
        <v>247</v>
      </c>
      <c r="K39" t="s">
        <v>248</v>
      </c>
      <c r="L39">
        <v>1368</v>
      </c>
      <c r="N39">
        <v>1011</v>
      </c>
      <c r="O39" t="s">
        <v>249</v>
      </c>
      <c r="P39" t="s">
        <v>249</v>
      </c>
      <c r="Q39">
        <v>1</v>
      </c>
      <c r="W39">
        <v>0</v>
      </c>
      <c r="X39">
        <v>1906800380</v>
      </c>
      <c r="Y39">
        <f t="shared" si="6"/>
        <v>30.299999999999997</v>
      </c>
      <c r="AA39">
        <v>0</v>
      </c>
      <c r="AB39">
        <v>125.7</v>
      </c>
      <c r="AC39">
        <v>13.5</v>
      </c>
      <c r="AD39">
        <v>0</v>
      </c>
      <c r="AE39">
        <v>0</v>
      </c>
      <c r="AF39">
        <v>125.7</v>
      </c>
      <c r="AG39">
        <v>13.5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25.25</v>
      </c>
      <c r="AU39" t="s">
        <v>28</v>
      </c>
      <c r="AV39">
        <v>0</v>
      </c>
      <c r="AW39">
        <v>2</v>
      </c>
      <c r="AX39">
        <v>64902781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ROUND(Y39*Source!I45*DO39,7)</f>
        <v>0</v>
      </c>
      <c r="CX39">
        <f>ROUND(Y39*Source!I45,7)</f>
        <v>16.846800000000002</v>
      </c>
      <c r="CY39">
        <f>AB39</f>
        <v>125.7</v>
      </c>
      <c r="CZ39">
        <f>AF39</f>
        <v>125.7</v>
      </c>
      <c r="DA39">
        <f>AJ39</f>
        <v>1</v>
      </c>
      <c r="DB39">
        <f t="shared" si="7"/>
        <v>3808.72</v>
      </c>
      <c r="DC39">
        <f t="shared" si="8"/>
        <v>409.06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2117.64</v>
      </c>
      <c r="DH39">
        <f>ROUND(ROUND(AG39,2)*CX39,2)</f>
        <v>227.43</v>
      </c>
      <c r="DI39">
        <f>ROUND(ROUND(AH39,2)*CX39,2)</f>
        <v>0</v>
      </c>
      <c r="DJ39">
        <f>DG39</f>
        <v>2117.64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ROW(Source!A45)</f>
        <v>45</v>
      </c>
      <c r="B40">
        <v>64859178</v>
      </c>
      <c r="C40">
        <v>64859404</v>
      </c>
      <c r="D40">
        <v>29172871</v>
      </c>
      <c r="E40">
        <v>1</v>
      </c>
      <c r="F40">
        <v>1</v>
      </c>
      <c r="G40">
        <v>1</v>
      </c>
      <c r="H40">
        <v>2</v>
      </c>
      <c r="I40" t="s">
        <v>253</v>
      </c>
      <c r="J40" t="s">
        <v>254</v>
      </c>
      <c r="K40" t="s">
        <v>255</v>
      </c>
      <c r="L40">
        <v>1368</v>
      </c>
      <c r="N40">
        <v>1011</v>
      </c>
      <c r="O40" t="s">
        <v>249</v>
      </c>
      <c r="P40" t="s">
        <v>249</v>
      </c>
      <c r="Q40">
        <v>1</v>
      </c>
      <c r="W40">
        <v>0</v>
      </c>
      <c r="X40">
        <v>-229935220</v>
      </c>
      <c r="Y40">
        <f t="shared" si="6"/>
        <v>9.4079999999999995</v>
      </c>
      <c r="AA40">
        <v>0</v>
      </c>
      <c r="AB40">
        <v>80.010000000000005</v>
      </c>
      <c r="AC40">
        <v>13.5</v>
      </c>
      <c r="AD40">
        <v>0</v>
      </c>
      <c r="AE40">
        <v>0</v>
      </c>
      <c r="AF40">
        <v>80.010000000000005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7.84</v>
      </c>
      <c r="AU40" t="s">
        <v>28</v>
      </c>
      <c r="AV40">
        <v>0</v>
      </c>
      <c r="AW40">
        <v>2</v>
      </c>
      <c r="AX40">
        <v>64902782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ROUND(Y40*Source!I45*DO40,7)</f>
        <v>0</v>
      </c>
      <c r="CX40">
        <f>ROUND(Y40*Source!I45,7)</f>
        <v>5.2308479999999999</v>
      </c>
      <c r="CY40">
        <f>AB40</f>
        <v>80.010000000000005</v>
      </c>
      <c r="CZ40">
        <f>AF40</f>
        <v>80.010000000000005</v>
      </c>
      <c r="DA40">
        <f>AJ40</f>
        <v>1</v>
      </c>
      <c r="DB40">
        <f t="shared" si="7"/>
        <v>752.74</v>
      </c>
      <c r="DC40">
        <f t="shared" si="8"/>
        <v>127.01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418.52</v>
      </c>
      <c r="DH40">
        <f>ROUND(ROUND(AG40,2)*CX40,2)</f>
        <v>70.62</v>
      </c>
      <c r="DI40">
        <f>ROUND(ROUND(AH40,2)*CX40,2)</f>
        <v>0</v>
      </c>
      <c r="DJ40">
        <f>DG40</f>
        <v>418.52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ROW(Source!A45)</f>
        <v>45</v>
      </c>
      <c r="B41">
        <v>64859178</v>
      </c>
      <c r="C41">
        <v>64859404</v>
      </c>
      <c r="D41">
        <v>29149504</v>
      </c>
      <c r="E41">
        <v>1</v>
      </c>
      <c r="F41">
        <v>1</v>
      </c>
      <c r="G41">
        <v>1</v>
      </c>
      <c r="H41">
        <v>3</v>
      </c>
      <c r="I41" t="s">
        <v>256</v>
      </c>
      <c r="J41" t="s">
        <v>257</v>
      </c>
      <c r="K41" t="s">
        <v>258</v>
      </c>
      <c r="L41">
        <v>1339</v>
      </c>
      <c r="N41">
        <v>1007</v>
      </c>
      <c r="O41" t="s">
        <v>92</v>
      </c>
      <c r="P41" t="s">
        <v>92</v>
      </c>
      <c r="Q41">
        <v>1</v>
      </c>
      <c r="W41">
        <v>0</v>
      </c>
      <c r="X41">
        <v>1436570817</v>
      </c>
      <c r="Y41">
        <f>AT41</f>
        <v>0.04</v>
      </c>
      <c r="AA41">
        <v>108.4</v>
      </c>
      <c r="AB41">
        <v>0</v>
      </c>
      <c r="AC41">
        <v>0</v>
      </c>
      <c r="AD41">
        <v>0</v>
      </c>
      <c r="AE41">
        <v>108.4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0.04</v>
      </c>
      <c r="AU41" t="s">
        <v>3</v>
      </c>
      <c r="AV41">
        <v>0</v>
      </c>
      <c r="AW41">
        <v>2</v>
      </c>
      <c r="AX41">
        <v>64902783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ROUND(Y41*Source!I45,7)</f>
        <v>2.2239999999999999E-2</v>
      </c>
      <c r="CY41">
        <f>AA41</f>
        <v>108.4</v>
      </c>
      <c r="CZ41">
        <f>AE41</f>
        <v>108.4</v>
      </c>
      <c r="DA41">
        <f>AI41</f>
        <v>1</v>
      </c>
      <c r="DB41">
        <f>ROUND(ROUND(AT41*CZ41,2),2)</f>
        <v>4.34</v>
      </c>
      <c r="DC41">
        <f>ROUND(ROUND(AT41*AG41,2),2)</f>
        <v>0</v>
      </c>
      <c r="DD41" t="s">
        <v>3</v>
      </c>
      <c r="DE41" t="s">
        <v>3</v>
      </c>
      <c r="DF41">
        <f>ROUND(ROUND(AE41,2)*CX41,2)</f>
        <v>2.41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DF41</f>
        <v>2.41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64859175</v>
      </c>
      <c r="C42">
        <v>64859404</v>
      </c>
      <c r="D42">
        <v>18406804</v>
      </c>
      <c r="E42">
        <v>1</v>
      </c>
      <c r="F42">
        <v>1</v>
      </c>
      <c r="G42">
        <v>1</v>
      </c>
      <c r="H42">
        <v>1</v>
      </c>
      <c r="I42" t="s">
        <v>250</v>
      </c>
      <c r="J42" t="s">
        <v>3</v>
      </c>
      <c r="K42" t="s">
        <v>251</v>
      </c>
      <c r="L42">
        <v>1369</v>
      </c>
      <c r="N42">
        <v>1013</v>
      </c>
      <c r="O42" t="s">
        <v>252</v>
      </c>
      <c r="P42" t="s">
        <v>252</v>
      </c>
      <c r="Q42">
        <v>1</v>
      </c>
      <c r="W42">
        <v>0</v>
      </c>
      <c r="X42">
        <v>254330056</v>
      </c>
      <c r="Y42">
        <f>(AT42*ROUND((0.2+1),7))</f>
        <v>13.692</v>
      </c>
      <c r="AA42">
        <v>0</v>
      </c>
      <c r="AB42">
        <v>0</v>
      </c>
      <c r="AC42">
        <v>0</v>
      </c>
      <c r="AD42">
        <v>7.8</v>
      </c>
      <c r="AE42">
        <v>0</v>
      </c>
      <c r="AF42">
        <v>0</v>
      </c>
      <c r="AG42">
        <v>0</v>
      </c>
      <c r="AH42">
        <v>7.8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11.41</v>
      </c>
      <c r="AU42" t="s">
        <v>28</v>
      </c>
      <c r="AV42">
        <v>1</v>
      </c>
      <c r="AW42">
        <v>2</v>
      </c>
      <c r="AX42">
        <v>64902779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ROUND(AT42*Source!I46*AH42*AL42,0)</f>
        <v>49</v>
      </c>
      <c r="CV42">
        <f>ROUND(Y42*Source!I46,7)</f>
        <v>7.6127520000000004</v>
      </c>
      <c r="CW42">
        <v>0</v>
      </c>
      <c r="CX42">
        <f>ROUND(Y42*Source!I46,7)</f>
        <v>7.6127520000000004</v>
      </c>
      <c r="CY42">
        <f>AD42</f>
        <v>7.8</v>
      </c>
      <c r="CZ42">
        <f>AH42</f>
        <v>7.8</v>
      </c>
      <c r="DA42">
        <f>AL42</f>
        <v>1</v>
      </c>
      <c r="DB42">
        <f>ROUND((ROUND(AT42*CZ42,2)*ROUND((0.2+1),7)),2)</f>
        <v>106.8</v>
      </c>
      <c r="DC42">
        <f>ROUND((ROUND(AT42*AG42,2)*ROUND((0.2+1),7)),2)</f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61</v>
      </c>
      <c r="DJ42">
        <f>DI42</f>
        <v>61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ROW(Source!A46)</f>
        <v>46</v>
      </c>
      <c r="B43">
        <v>64859175</v>
      </c>
      <c r="C43">
        <v>64859404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36</v>
      </c>
      <c r="J43" t="s">
        <v>3</v>
      </c>
      <c r="K43" t="s">
        <v>244</v>
      </c>
      <c r="L43">
        <v>608254</v>
      </c>
      <c r="N43">
        <v>1013</v>
      </c>
      <c r="O43" t="s">
        <v>245</v>
      </c>
      <c r="P43" t="s">
        <v>245</v>
      </c>
      <c r="Q43">
        <v>1</v>
      </c>
      <c r="W43">
        <v>0</v>
      </c>
      <c r="X43">
        <v>-185737400</v>
      </c>
      <c r="Y43">
        <f>(AT43*ROUND((0.2+1),7))</f>
        <v>39.708000000000006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33.090000000000003</v>
      </c>
      <c r="AU43" t="s">
        <v>28</v>
      </c>
      <c r="AV43">
        <v>2</v>
      </c>
      <c r="AW43">
        <v>2</v>
      </c>
      <c r="AX43">
        <v>64902780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ROUND(Y43*Source!I46,7)</f>
        <v>22.077648</v>
      </c>
      <c r="CY43">
        <f>AD43</f>
        <v>0</v>
      </c>
      <c r="CZ43">
        <f>AH43</f>
        <v>0</v>
      </c>
      <c r="DA43">
        <f>AL43</f>
        <v>1</v>
      </c>
      <c r="DB43">
        <f>ROUND((ROUND(AT43*CZ43,2)*ROUND((0.2+1),7)),2)</f>
        <v>0</v>
      </c>
      <c r="DC43">
        <f>ROUND((ROUND(AT43*AG43,2)*ROUND((0.2+1),7)),2)</f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ROW(Source!A46)</f>
        <v>46</v>
      </c>
      <c r="B44">
        <v>64859175</v>
      </c>
      <c r="C44">
        <v>64859404</v>
      </c>
      <c r="D44">
        <v>29172766</v>
      </c>
      <c r="E44">
        <v>1</v>
      </c>
      <c r="F44">
        <v>1</v>
      </c>
      <c r="G44">
        <v>1</v>
      </c>
      <c r="H44">
        <v>2</v>
      </c>
      <c r="I44" t="s">
        <v>246</v>
      </c>
      <c r="J44" t="s">
        <v>247</v>
      </c>
      <c r="K44" t="s">
        <v>248</v>
      </c>
      <c r="L44">
        <v>1368</v>
      </c>
      <c r="N44">
        <v>1011</v>
      </c>
      <c r="O44" t="s">
        <v>249</v>
      </c>
      <c r="P44" t="s">
        <v>249</v>
      </c>
      <c r="Q44">
        <v>1</v>
      </c>
      <c r="W44">
        <v>0</v>
      </c>
      <c r="X44">
        <v>1906800380</v>
      </c>
      <c r="Y44">
        <f>(AT44*ROUND((0.2+1),7))</f>
        <v>30.299999999999997</v>
      </c>
      <c r="AA44">
        <v>0</v>
      </c>
      <c r="AB44">
        <v>1613.99</v>
      </c>
      <c r="AC44">
        <v>687.56</v>
      </c>
      <c r="AD44">
        <v>0</v>
      </c>
      <c r="AE44">
        <v>0</v>
      </c>
      <c r="AF44">
        <v>125.7</v>
      </c>
      <c r="AG44">
        <v>13.5</v>
      </c>
      <c r="AH44">
        <v>0</v>
      </c>
      <c r="AI44">
        <v>1</v>
      </c>
      <c r="AJ44">
        <v>12.84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25.25</v>
      </c>
      <c r="AU44" t="s">
        <v>28</v>
      </c>
      <c r="AV44">
        <v>0</v>
      </c>
      <c r="AW44">
        <v>2</v>
      </c>
      <c r="AX44">
        <v>64902781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ROUND(Y44*Source!I46*DO44,7)</f>
        <v>0</v>
      </c>
      <c r="CX44">
        <f>ROUND(Y44*Source!I46,7)</f>
        <v>16.846800000000002</v>
      </c>
      <c r="CY44">
        <f>AB44</f>
        <v>1613.99</v>
      </c>
      <c r="CZ44">
        <f>AF44</f>
        <v>125.7</v>
      </c>
      <c r="DA44">
        <f>AJ44</f>
        <v>12.84</v>
      </c>
      <c r="DB44">
        <f>ROUND((ROUND(AT44*CZ44,2)*ROUND((0.2+1),7)),2)</f>
        <v>3808.72</v>
      </c>
      <c r="DC44">
        <f>ROUND((ROUND(AT44*AG44,2)*ROUND((0.2+1),7)),2)</f>
        <v>409.06</v>
      </c>
      <c r="DD44" t="s">
        <v>3</v>
      </c>
      <c r="DE44" t="s">
        <v>3</v>
      </c>
      <c r="DF44">
        <f>ROUND(ROUND(AE44,0)*CX44,0)</f>
        <v>0</v>
      </c>
      <c r="DG44">
        <f>ROUND(ROUND(AF44*AJ44,0)*CX44,0)</f>
        <v>27191</v>
      </c>
      <c r="DH44">
        <f>ROUND(ROUND(AG44*AK44,0)*CX44,0)</f>
        <v>11591</v>
      </c>
      <c r="DI44">
        <f>ROUND(ROUND(AH44,0)*CX44,0)</f>
        <v>0</v>
      </c>
      <c r="DJ44">
        <f>DG44</f>
        <v>27191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64859175</v>
      </c>
      <c r="C45">
        <v>64859404</v>
      </c>
      <c r="D45">
        <v>29172871</v>
      </c>
      <c r="E45">
        <v>1</v>
      </c>
      <c r="F45">
        <v>1</v>
      </c>
      <c r="G45">
        <v>1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249</v>
      </c>
      <c r="P45" t="s">
        <v>249</v>
      </c>
      <c r="Q45">
        <v>1</v>
      </c>
      <c r="W45">
        <v>0</v>
      </c>
      <c r="X45">
        <v>-229935220</v>
      </c>
      <c r="Y45">
        <f>(AT45*ROUND((0.2+1),7))</f>
        <v>9.4079999999999995</v>
      </c>
      <c r="AA45">
        <v>0</v>
      </c>
      <c r="AB45">
        <v>1340.97</v>
      </c>
      <c r="AC45">
        <v>687.56</v>
      </c>
      <c r="AD45">
        <v>0</v>
      </c>
      <c r="AE45">
        <v>0</v>
      </c>
      <c r="AF45">
        <v>80.010000000000005</v>
      </c>
      <c r="AG45">
        <v>13.5</v>
      </c>
      <c r="AH45">
        <v>0</v>
      </c>
      <c r="AI45">
        <v>1</v>
      </c>
      <c r="AJ45">
        <v>16.760000000000002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7.84</v>
      </c>
      <c r="AU45" t="s">
        <v>28</v>
      </c>
      <c r="AV45">
        <v>0</v>
      </c>
      <c r="AW45">
        <v>2</v>
      </c>
      <c r="AX45">
        <v>64902782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ROUND(Y45*Source!I46*DO45,7)</f>
        <v>0</v>
      </c>
      <c r="CX45">
        <f>ROUND(Y45*Source!I46,7)</f>
        <v>5.2308479999999999</v>
      </c>
      <c r="CY45">
        <f>AB45</f>
        <v>1340.97</v>
      </c>
      <c r="CZ45">
        <f>AF45</f>
        <v>80.010000000000005</v>
      </c>
      <c r="DA45">
        <f>AJ45</f>
        <v>16.760000000000002</v>
      </c>
      <c r="DB45">
        <f>ROUND((ROUND(AT45*CZ45,2)*ROUND((0.2+1),7)),2)</f>
        <v>752.74</v>
      </c>
      <c r="DC45">
        <f>ROUND((ROUND(AT45*AG45,2)*ROUND((0.2+1),7)),2)</f>
        <v>127.01</v>
      </c>
      <c r="DD45" t="s">
        <v>3</v>
      </c>
      <c r="DE45" t="s">
        <v>3</v>
      </c>
      <c r="DF45">
        <f>ROUND(ROUND(AE45,0)*CX45,0)</f>
        <v>0</v>
      </c>
      <c r="DG45">
        <f>ROUND(ROUND(AF45*AJ45,0)*CX45,0)</f>
        <v>7015</v>
      </c>
      <c r="DH45">
        <f>ROUND(ROUND(AG45*AK45,0)*CX45,0)</f>
        <v>3599</v>
      </c>
      <c r="DI45">
        <f>ROUND(ROUND(AH45,0)*CX45,0)</f>
        <v>0</v>
      </c>
      <c r="DJ45">
        <f>DG45</f>
        <v>7015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64859175</v>
      </c>
      <c r="C46">
        <v>64859404</v>
      </c>
      <c r="D46">
        <v>29149504</v>
      </c>
      <c r="E46">
        <v>1</v>
      </c>
      <c r="F46">
        <v>1</v>
      </c>
      <c r="G46">
        <v>1</v>
      </c>
      <c r="H46">
        <v>3</v>
      </c>
      <c r="I46" t="s">
        <v>256</v>
      </c>
      <c r="J46" t="s">
        <v>257</v>
      </c>
      <c r="K46" t="s">
        <v>258</v>
      </c>
      <c r="L46">
        <v>1339</v>
      </c>
      <c r="N46">
        <v>1007</v>
      </c>
      <c r="O46" t="s">
        <v>92</v>
      </c>
      <c r="P46" t="s">
        <v>92</v>
      </c>
      <c r="Q46">
        <v>1</v>
      </c>
      <c r="W46">
        <v>0</v>
      </c>
      <c r="X46">
        <v>1436570817</v>
      </c>
      <c r="Y46">
        <f>AT46</f>
        <v>0.04</v>
      </c>
      <c r="AA46">
        <v>2649.3</v>
      </c>
      <c r="AB46">
        <v>0</v>
      </c>
      <c r="AC46">
        <v>0</v>
      </c>
      <c r="AD46">
        <v>0</v>
      </c>
      <c r="AE46">
        <v>108.4</v>
      </c>
      <c r="AF46">
        <v>0</v>
      </c>
      <c r="AG46">
        <v>0</v>
      </c>
      <c r="AH46">
        <v>0</v>
      </c>
      <c r="AI46">
        <v>24.44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0.04</v>
      </c>
      <c r="AU46" t="s">
        <v>3</v>
      </c>
      <c r="AV46">
        <v>0</v>
      </c>
      <c r="AW46">
        <v>2</v>
      </c>
      <c r="AX46">
        <v>64902783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ROUND(Y46*Source!I46,7)</f>
        <v>2.2239999999999999E-2</v>
      </c>
      <c r="CY46">
        <f>AA46</f>
        <v>2649.3</v>
      </c>
      <c r="CZ46">
        <f>AE46</f>
        <v>108.4</v>
      </c>
      <c r="DA46">
        <f>AI46</f>
        <v>24.44</v>
      </c>
      <c r="DB46">
        <f>ROUND(ROUND(AT46*CZ46,2),2)</f>
        <v>4.34</v>
      </c>
      <c r="DC46">
        <f>ROUND(ROUND(AT46*AG46,2),2)</f>
        <v>0</v>
      </c>
      <c r="DD46" t="s">
        <v>3</v>
      </c>
      <c r="DE46" t="s">
        <v>3</v>
      </c>
      <c r="DF46">
        <f>ROUND(ROUND(AE46*AI46,0)*CX46,0)</f>
        <v>59</v>
      </c>
      <c r="DG46">
        <f>ROUND(ROUND(AF46,0)*CX46,0)</f>
        <v>0</v>
      </c>
      <c r="DH46">
        <f>ROUND(ROUND(AG46,0)*CX46,0)</f>
        <v>0</v>
      </c>
      <c r="DI46">
        <f>ROUND(ROUND(AH46,0)*CX46,0)</f>
        <v>0</v>
      </c>
      <c r="DJ46">
        <f>DF46</f>
        <v>59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ROW(Source!A47)</f>
        <v>47</v>
      </c>
      <c r="B47">
        <v>64859178</v>
      </c>
      <c r="C47">
        <v>64859415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36</v>
      </c>
      <c r="J47" t="s">
        <v>3</v>
      </c>
      <c r="K47" t="s">
        <v>244</v>
      </c>
      <c r="L47">
        <v>608254</v>
      </c>
      <c r="N47">
        <v>1013</v>
      </c>
      <c r="O47" t="s">
        <v>245</v>
      </c>
      <c r="P47" t="s">
        <v>245</v>
      </c>
      <c r="Q47">
        <v>1</v>
      </c>
      <c r="W47">
        <v>0</v>
      </c>
      <c r="X47">
        <v>-185737400</v>
      </c>
      <c r="Y47">
        <f t="shared" ref="Y47:Y55" si="9">(AT47*ROUND((0.2+1),7))</f>
        <v>29.027999999999999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24.19</v>
      </c>
      <c r="AU47" t="s">
        <v>28</v>
      </c>
      <c r="AV47">
        <v>2</v>
      </c>
      <c r="AW47">
        <v>2</v>
      </c>
      <c r="AX47">
        <v>64902761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ROUND(Y47*Source!I47,7)</f>
        <v>7.0828319999999998</v>
      </c>
      <c r="CY47">
        <f>AD47</f>
        <v>0</v>
      </c>
      <c r="CZ47">
        <f>AH47</f>
        <v>0</v>
      </c>
      <c r="DA47">
        <f>AL47</f>
        <v>1</v>
      </c>
      <c r="DB47">
        <f t="shared" ref="DB47:DB55" si="10">ROUND((ROUND(AT47*CZ47,2)*ROUND((0.2+1),7)),2)</f>
        <v>0</v>
      </c>
      <c r="DC47">
        <f t="shared" ref="DC47:DC55" si="11">ROUND((ROUND(AT47*AG47,2)*ROUND((0.2+1),7)),2)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ROW(Source!A47)</f>
        <v>47</v>
      </c>
      <c r="B48">
        <v>64859178</v>
      </c>
      <c r="C48">
        <v>64859415</v>
      </c>
      <c r="D48">
        <v>29172766</v>
      </c>
      <c r="E48">
        <v>1</v>
      </c>
      <c r="F48">
        <v>1</v>
      </c>
      <c r="G48">
        <v>1</v>
      </c>
      <c r="H48">
        <v>2</v>
      </c>
      <c r="I48" t="s">
        <v>246</v>
      </c>
      <c r="J48" t="s">
        <v>247</v>
      </c>
      <c r="K48" t="s">
        <v>248</v>
      </c>
      <c r="L48">
        <v>1368</v>
      </c>
      <c r="N48">
        <v>1011</v>
      </c>
      <c r="O48" t="s">
        <v>249</v>
      </c>
      <c r="P48" t="s">
        <v>249</v>
      </c>
      <c r="Q48">
        <v>1</v>
      </c>
      <c r="W48">
        <v>0</v>
      </c>
      <c r="X48">
        <v>1906800380</v>
      </c>
      <c r="Y48">
        <f t="shared" si="9"/>
        <v>29.027999999999999</v>
      </c>
      <c r="AA48">
        <v>0</v>
      </c>
      <c r="AB48">
        <v>125.7</v>
      </c>
      <c r="AC48">
        <v>13.5</v>
      </c>
      <c r="AD48">
        <v>0</v>
      </c>
      <c r="AE48">
        <v>0</v>
      </c>
      <c r="AF48">
        <v>125.7</v>
      </c>
      <c r="AG48">
        <v>13.5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24.19</v>
      </c>
      <c r="AU48" t="s">
        <v>28</v>
      </c>
      <c r="AV48">
        <v>0</v>
      </c>
      <c r="AW48">
        <v>2</v>
      </c>
      <c r="AX48">
        <v>64902762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ROUND(Y48*Source!I47*DO48,7)</f>
        <v>0</v>
      </c>
      <c r="CX48">
        <f>ROUND(Y48*Source!I47,7)</f>
        <v>7.0828319999999998</v>
      </c>
      <c r="CY48">
        <f>AB48</f>
        <v>125.7</v>
      </c>
      <c r="CZ48">
        <f>AF48</f>
        <v>125.7</v>
      </c>
      <c r="DA48">
        <f>AJ48</f>
        <v>1</v>
      </c>
      <c r="DB48">
        <f t="shared" si="10"/>
        <v>3648.82</v>
      </c>
      <c r="DC48">
        <f t="shared" si="11"/>
        <v>391.88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890.31</v>
      </c>
      <c r="DH48">
        <f>ROUND(ROUND(AG48,2)*CX48,2)</f>
        <v>95.62</v>
      </c>
      <c r="DI48">
        <f>ROUND(ROUND(AH48,2)*CX48,2)</f>
        <v>0</v>
      </c>
      <c r="DJ48">
        <f>DG48</f>
        <v>890.31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ROW(Source!A48)</f>
        <v>48</v>
      </c>
      <c r="B49">
        <v>64859175</v>
      </c>
      <c r="C49">
        <v>64859415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36</v>
      </c>
      <c r="J49" t="s">
        <v>3</v>
      </c>
      <c r="K49" t="s">
        <v>244</v>
      </c>
      <c r="L49">
        <v>608254</v>
      </c>
      <c r="N49">
        <v>1013</v>
      </c>
      <c r="O49" t="s">
        <v>245</v>
      </c>
      <c r="P49" t="s">
        <v>245</v>
      </c>
      <c r="Q49">
        <v>1</v>
      </c>
      <c r="W49">
        <v>0</v>
      </c>
      <c r="X49">
        <v>-185737400</v>
      </c>
      <c r="Y49">
        <f t="shared" si="9"/>
        <v>29.027999999999999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24.19</v>
      </c>
      <c r="AU49" t="s">
        <v>28</v>
      </c>
      <c r="AV49">
        <v>2</v>
      </c>
      <c r="AW49">
        <v>2</v>
      </c>
      <c r="AX49">
        <v>64902761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ROUND(Y49*Source!I48,7)</f>
        <v>7.0828319999999998</v>
      </c>
      <c r="CY49">
        <f>AD49</f>
        <v>0</v>
      </c>
      <c r="CZ49">
        <f>AH49</f>
        <v>0</v>
      </c>
      <c r="DA49">
        <f>AL49</f>
        <v>1</v>
      </c>
      <c r="DB49">
        <f t="shared" si="10"/>
        <v>0</v>
      </c>
      <c r="DC49">
        <f t="shared" si="11"/>
        <v>0</v>
      </c>
      <c r="DD49" t="s">
        <v>3</v>
      </c>
      <c r="DE49" t="s">
        <v>3</v>
      </c>
      <c r="DF49">
        <f>ROUND(ROUND(AE49,0)*CX49,0)</f>
        <v>0</v>
      </c>
      <c r="DG49">
        <f>ROUND(ROUND(AF49,0)*CX49,0)</f>
        <v>0</v>
      </c>
      <c r="DH49">
        <f>ROUND(ROUND(AG49,0)*CX49,0)</f>
        <v>0</v>
      </c>
      <c r="DI49">
        <f>ROUND(ROUND(AH49,0)*CX49,0)</f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ROW(Source!A48)</f>
        <v>48</v>
      </c>
      <c r="B50">
        <v>64859175</v>
      </c>
      <c r="C50">
        <v>64859415</v>
      </c>
      <c r="D50">
        <v>29172766</v>
      </c>
      <c r="E50">
        <v>1</v>
      </c>
      <c r="F50">
        <v>1</v>
      </c>
      <c r="G50">
        <v>1</v>
      </c>
      <c r="H50">
        <v>2</v>
      </c>
      <c r="I50" t="s">
        <v>246</v>
      </c>
      <c r="J50" t="s">
        <v>247</v>
      </c>
      <c r="K50" t="s">
        <v>248</v>
      </c>
      <c r="L50">
        <v>1368</v>
      </c>
      <c r="N50">
        <v>1011</v>
      </c>
      <c r="O50" t="s">
        <v>249</v>
      </c>
      <c r="P50" t="s">
        <v>249</v>
      </c>
      <c r="Q50">
        <v>1</v>
      </c>
      <c r="W50">
        <v>0</v>
      </c>
      <c r="X50">
        <v>1906800380</v>
      </c>
      <c r="Y50">
        <f t="shared" si="9"/>
        <v>29.027999999999999</v>
      </c>
      <c r="AA50">
        <v>0</v>
      </c>
      <c r="AB50">
        <v>1613.99</v>
      </c>
      <c r="AC50">
        <v>687.56</v>
      </c>
      <c r="AD50">
        <v>0</v>
      </c>
      <c r="AE50">
        <v>0</v>
      </c>
      <c r="AF50">
        <v>125.7</v>
      </c>
      <c r="AG50">
        <v>13.5</v>
      </c>
      <c r="AH50">
        <v>0</v>
      </c>
      <c r="AI50">
        <v>1</v>
      </c>
      <c r="AJ50">
        <v>12.84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24.19</v>
      </c>
      <c r="AU50" t="s">
        <v>28</v>
      </c>
      <c r="AV50">
        <v>0</v>
      </c>
      <c r="AW50">
        <v>2</v>
      </c>
      <c r="AX50">
        <v>64902762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ROUND(Y50*Source!I48*DO50,7)</f>
        <v>0</v>
      </c>
      <c r="CX50">
        <f>ROUND(Y50*Source!I48,7)</f>
        <v>7.0828319999999998</v>
      </c>
      <c r="CY50">
        <f>AB50</f>
        <v>1613.99</v>
      </c>
      <c r="CZ50">
        <f>AF50</f>
        <v>125.7</v>
      </c>
      <c r="DA50">
        <f>AJ50</f>
        <v>12.84</v>
      </c>
      <c r="DB50">
        <f t="shared" si="10"/>
        <v>3648.82</v>
      </c>
      <c r="DC50">
        <f t="shared" si="11"/>
        <v>391.88</v>
      </c>
      <c r="DD50" t="s">
        <v>3</v>
      </c>
      <c r="DE50" t="s">
        <v>3</v>
      </c>
      <c r="DF50">
        <f>ROUND(ROUND(AE50,0)*CX50,0)</f>
        <v>0</v>
      </c>
      <c r="DG50">
        <f>ROUND(ROUND(AF50*AJ50,0)*CX50,0)</f>
        <v>11432</v>
      </c>
      <c r="DH50">
        <f>ROUND(ROUND(AG50*AK50,0)*CX50,0)</f>
        <v>4873</v>
      </c>
      <c r="DI50">
        <f>ROUND(ROUND(AH50,0)*CX50,0)</f>
        <v>0</v>
      </c>
      <c r="DJ50">
        <f>DG50</f>
        <v>11432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ROW(Source!A49)</f>
        <v>49</v>
      </c>
      <c r="B51">
        <v>64859178</v>
      </c>
      <c r="C51">
        <v>64859420</v>
      </c>
      <c r="D51">
        <v>18408291</v>
      </c>
      <c r="E51">
        <v>1</v>
      </c>
      <c r="F51">
        <v>1</v>
      </c>
      <c r="G51">
        <v>1</v>
      </c>
      <c r="H51">
        <v>1</v>
      </c>
      <c r="I51" t="s">
        <v>262</v>
      </c>
      <c r="J51" t="s">
        <v>3</v>
      </c>
      <c r="K51" t="s">
        <v>263</v>
      </c>
      <c r="L51">
        <v>1369</v>
      </c>
      <c r="N51">
        <v>1013</v>
      </c>
      <c r="O51" t="s">
        <v>252</v>
      </c>
      <c r="P51" t="s">
        <v>252</v>
      </c>
      <c r="Q51">
        <v>1</v>
      </c>
      <c r="W51">
        <v>0</v>
      </c>
      <c r="X51">
        <v>1933892413</v>
      </c>
      <c r="Y51">
        <f t="shared" si="9"/>
        <v>2.76</v>
      </c>
      <c r="AA51">
        <v>0</v>
      </c>
      <c r="AB51">
        <v>0</v>
      </c>
      <c r="AC51">
        <v>0</v>
      </c>
      <c r="AD51">
        <v>8.17</v>
      </c>
      <c r="AE51">
        <v>0</v>
      </c>
      <c r="AF51">
        <v>0</v>
      </c>
      <c r="AG51">
        <v>0</v>
      </c>
      <c r="AH51">
        <v>8.17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2.2999999999999998</v>
      </c>
      <c r="AU51" t="s">
        <v>28</v>
      </c>
      <c r="AV51">
        <v>1</v>
      </c>
      <c r="AW51">
        <v>2</v>
      </c>
      <c r="AX51">
        <v>64859428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ROUND(AT51*Source!I49*AH51*AL51,0)</f>
        <v>7235</v>
      </c>
      <c r="CV51">
        <f>ROUND(Y51*Source!I49,7)</f>
        <v>1062.5999999999999</v>
      </c>
      <c r="CW51">
        <v>0</v>
      </c>
      <c r="CX51">
        <f>ROUND(Y51*Source!I49,7)</f>
        <v>1062.5999999999999</v>
      </c>
      <c r="CY51">
        <f>AD51</f>
        <v>8.17</v>
      </c>
      <c r="CZ51">
        <f>AH51</f>
        <v>8.17</v>
      </c>
      <c r="DA51">
        <f>AL51</f>
        <v>1</v>
      </c>
      <c r="DB51">
        <f t="shared" si="10"/>
        <v>22.55</v>
      </c>
      <c r="DC51">
        <f t="shared" si="11"/>
        <v>0</v>
      </c>
      <c r="DD51" t="s">
        <v>3</v>
      </c>
      <c r="DE51" t="s">
        <v>3</v>
      </c>
      <c r="DF51">
        <f t="shared" ref="DF51:DF57" si="12">ROUND(ROUND(AE51,2)*CX51,2)</f>
        <v>0</v>
      </c>
      <c r="DG51">
        <f t="shared" ref="DG51:DG57" si="13">ROUND(ROUND(AF51,2)*CX51,2)</f>
        <v>0</v>
      </c>
      <c r="DH51">
        <f t="shared" ref="DH51:DH57" si="14">ROUND(ROUND(AG51,2)*CX51,2)</f>
        <v>0</v>
      </c>
      <c r="DI51">
        <f t="shared" ref="DI51:DI57" si="15">ROUND(ROUND(AH51,2)*CX51,2)</f>
        <v>8681.44</v>
      </c>
      <c r="DJ51">
        <f>DI51</f>
        <v>8681.44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ROW(Source!A49)</f>
        <v>49</v>
      </c>
      <c r="B52">
        <v>64859178</v>
      </c>
      <c r="C52">
        <v>64859420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36</v>
      </c>
      <c r="J52" t="s">
        <v>3</v>
      </c>
      <c r="K52" t="s">
        <v>244</v>
      </c>
      <c r="L52">
        <v>608254</v>
      </c>
      <c r="N52">
        <v>1013</v>
      </c>
      <c r="O52" t="s">
        <v>245</v>
      </c>
      <c r="P52" t="s">
        <v>245</v>
      </c>
      <c r="Q52">
        <v>1</v>
      </c>
      <c r="W52">
        <v>0</v>
      </c>
      <c r="X52">
        <v>-185737400</v>
      </c>
      <c r="Y52">
        <f t="shared" si="9"/>
        <v>0.34799999999999998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0.28999999999999998</v>
      </c>
      <c r="AU52" t="s">
        <v>28</v>
      </c>
      <c r="AV52">
        <v>2</v>
      </c>
      <c r="AW52">
        <v>2</v>
      </c>
      <c r="AX52">
        <v>64859429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ROUND(Y52*Source!I49,7)</f>
        <v>133.97999999999999</v>
      </c>
      <c r="CY52">
        <f>AD52</f>
        <v>0</v>
      </c>
      <c r="CZ52">
        <f>AH52</f>
        <v>0</v>
      </c>
      <c r="DA52">
        <f>AL52</f>
        <v>1</v>
      </c>
      <c r="DB52">
        <f t="shared" si="10"/>
        <v>0</v>
      </c>
      <c r="DC52">
        <f t="shared" si="11"/>
        <v>0</v>
      </c>
      <c r="DD52" t="s">
        <v>3</v>
      </c>
      <c r="DE52" t="s">
        <v>3</v>
      </c>
      <c r="DF52">
        <f t="shared" si="12"/>
        <v>0</v>
      </c>
      <c r="DG52">
        <f t="shared" si="13"/>
        <v>0</v>
      </c>
      <c r="DH52">
        <f t="shared" si="14"/>
        <v>0</v>
      </c>
      <c r="DI52">
        <f t="shared" si="15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ROW(Source!A49)</f>
        <v>49</v>
      </c>
      <c r="B53">
        <v>64859178</v>
      </c>
      <c r="C53">
        <v>64859420</v>
      </c>
      <c r="D53">
        <v>29172599</v>
      </c>
      <c r="E53">
        <v>1</v>
      </c>
      <c r="F53">
        <v>1</v>
      </c>
      <c r="G53">
        <v>1</v>
      </c>
      <c r="H53">
        <v>2</v>
      </c>
      <c r="I53" t="s">
        <v>264</v>
      </c>
      <c r="J53" t="s">
        <v>265</v>
      </c>
      <c r="K53" t="s">
        <v>266</v>
      </c>
      <c r="L53">
        <v>1368</v>
      </c>
      <c r="N53">
        <v>1011</v>
      </c>
      <c r="O53" t="s">
        <v>249</v>
      </c>
      <c r="P53" t="s">
        <v>249</v>
      </c>
      <c r="Q53">
        <v>1</v>
      </c>
      <c r="W53">
        <v>0</v>
      </c>
      <c r="X53">
        <v>-881231059</v>
      </c>
      <c r="Y53">
        <f t="shared" si="9"/>
        <v>9.6000000000000002E-2</v>
      </c>
      <c r="AA53">
        <v>0</v>
      </c>
      <c r="AB53">
        <v>133.13</v>
      </c>
      <c r="AC53">
        <v>11.6</v>
      </c>
      <c r="AD53">
        <v>0</v>
      </c>
      <c r="AE53">
        <v>0</v>
      </c>
      <c r="AF53">
        <v>133.13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0.08</v>
      </c>
      <c r="AU53" t="s">
        <v>28</v>
      </c>
      <c r="AV53">
        <v>0</v>
      </c>
      <c r="AW53">
        <v>2</v>
      </c>
      <c r="AX53">
        <v>64859430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ROUND(Y53*Source!I49*DO53,7)</f>
        <v>0</v>
      </c>
      <c r="CX53">
        <f>ROUND(Y53*Source!I49,7)</f>
        <v>36.96</v>
      </c>
      <c r="CY53">
        <f>AB53</f>
        <v>133.13</v>
      </c>
      <c r="CZ53">
        <f>AF53</f>
        <v>133.13</v>
      </c>
      <c r="DA53">
        <f>AJ53</f>
        <v>1</v>
      </c>
      <c r="DB53">
        <f t="shared" si="10"/>
        <v>12.78</v>
      </c>
      <c r="DC53">
        <f t="shared" si="11"/>
        <v>1.1200000000000001</v>
      </c>
      <c r="DD53" t="s">
        <v>3</v>
      </c>
      <c r="DE53" t="s">
        <v>3</v>
      </c>
      <c r="DF53">
        <f t="shared" si="12"/>
        <v>0</v>
      </c>
      <c r="DG53">
        <f t="shared" si="13"/>
        <v>4920.4799999999996</v>
      </c>
      <c r="DH53">
        <f t="shared" si="14"/>
        <v>428.74</v>
      </c>
      <c r="DI53">
        <f t="shared" si="15"/>
        <v>0</v>
      </c>
      <c r="DJ53">
        <f>DG53</f>
        <v>4920.4799999999996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ROW(Source!A49)</f>
        <v>49</v>
      </c>
      <c r="B54">
        <v>64859178</v>
      </c>
      <c r="C54">
        <v>64859420</v>
      </c>
      <c r="D54">
        <v>29172710</v>
      </c>
      <c r="E54">
        <v>1</v>
      </c>
      <c r="F54">
        <v>1</v>
      </c>
      <c r="G54">
        <v>1</v>
      </c>
      <c r="H54">
        <v>2</v>
      </c>
      <c r="I54" t="s">
        <v>267</v>
      </c>
      <c r="J54" t="s">
        <v>268</v>
      </c>
      <c r="K54" t="s">
        <v>269</v>
      </c>
      <c r="L54">
        <v>1368</v>
      </c>
      <c r="N54">
        <v>1011</v>
      </c>
      <c r="O54" t="s">
        <v>249</v>
      </c>
      <c r="P54" t="s">
        <v>249</v>
      </c>
      <c r="Q54">
        <v>1</v>
      </c>
      <c r="W54">
        <v>0</v>
      </c>
      <c r="X54">
        <v>315863809</v>
      </c>
      <c r="Y54">
        <f t="shared" si="9"/>
        <v>0.252</v>
      </c>
      <c r="AA54">
        <v>0</v>
      </c>
      <c r="AB54">
        <v>46.56</v>
      </c>
      <c r="AC54">
        <v>10.06</v>
      </c>
      <c r="AD54">
        <v>0</v>
      </c>
      <c r="AE54">
        <v>0</v>
      </c>
      <c r="AF54">
        <v>46.56</v>
      </c>
      <c r="AG54">
        <v>10.06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0.21</v>
      </c>
      <c r="AU54" t="s">
        <v>28</v>
      </c>
      <c r="AV54">
        <v>0</v>
      </c>
      <c r="AW54">
        <v>2</v>
      </c>
      <c r="AX54">
        <v>64859431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ROUND(Y54*Source!I49*DO54,7)</f>
        <v>0</v>
      </c>
      <c r="CX54">
        <f>ROUND(Y54*Source!I49,7)</f>
        <v>97.02</v>
      </c>
      <c r="CY54">
        <f>AB54</f>
        <v>46.56</v>
      </c>
      <c r="CZ54">
        <f>AF54</f>
        <v>46.56</v>
      </c>
      <c r="DA54">
        <f>AJ54</f>
        <v>1</v>
      </c>
      <c r="DB54">
        <f t="shared" si="10"/>
        <v>11.74</v>
      </c>
      <c r="DC54">
        <f t="shared" si="11"/>
        <v>2.5299999999999998</v>
      </c>
      <c r="DD54" t="s">
        <v>3</v>
      </c>
      <c r="DE54" t="s">
        <v>3</v>
      </c>
      <c r="DF54">
        <f t="shared" si="12"/>
        <v>0</v>
      </c>
      <c r="DG54">
        <f t="shared" si="13"/>
        <v>4517.25</v>
      </c>
      <c r="DH54">
        <f t="shared" si="14"/>
        <v>976.02</v>
      </c>
      <c r="DI54">
        <f t="shared" si="15"/>
        <v>0</v>
      </c>
      <c r="DJ54">
        <f>DG54</f>
        <v>4517.25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64859178</v>
      </c>
      <c r="C55">
        <v>64859420</v>
      </c>
      <c r="D55">
        <v>29174559</v>
      </c>
      <c r="E55">
        <v>1</v>
      </c>
      <c r="F55">
        <v>1</v>
      </c>
      <c r="G55">
        <v>1</v>
      </c>
      <c r="H55">
        <v>2</v>
      </c>
      <c r="I55" t="s">
        <v>270</v>
      </c>
      <c r="J55" t="s">
        <v>271</v>
      </c>
      <c r="K55" t="s">
        <v>272</v>
      </c>
      <c r="L55">
        <v>1368</v>
      </c>
      <c r="N55">
        <v>1011</v>
      </c>
      <c r="O55" t="s">
        <v>249</v>
      </c>
      <c r="P55" t="s">
        <v>249</v>
      </c>
      <c r="Q55">
        <v>1</v>
      </c>
      <c r="W55">
        <v>0</v>
      </c>
      <c r="X55">
        <v>-839973004</v>
      </c>
      <c r="Y55">
        <f t="shared" si="9"/>
        <v>0.504</v>
      </c>
      <c r="AA55">
        <v>0</v>
      </c>
      <c r="AB55">
        <v>0.55000000000000004</v>
      </c>
      <c r="AC55">
        <v>0</v>
      </c>
      <c r="AD55">
        <v>0</v>
      </c>
      <c r="AE55">
        <v>0</v>
      </c>
      <c r="AF55">
        <v>0.55000000000000004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0.42</v>
      </c>
      <c r="AU55" t="s">
        <v>28</v>
      </c>
      <c r="AV55">
        <v>0</v>
      </c>
      <c r="AW55">
        <v>2</v>
      </c>
      <c r="AX55">
        <v>64859432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ROUND(Y55*Source!I49*DO55,7)</f>
        <v>0</v>
      </c>
      <c r="CX55">
        <f>ROUND(Y55*Source!I49,7)</f>
        <v>194.04</v>
      </c>
      <c r="CY55">
        <f>AB55</f>
        <v>0.55000000000000004</v>
      </c>
      <c r="CZ55">
        <f>AF55</f>
        <v>0.55000000000000004</v>
      </c>
      <c r="DA55">
        <f>AJ55</f>
        <v>1</v>
      </c>
      <c r="DB55">
        <f t="shared" si="10"/>
        <v>0.28000000000000003</v>
      </c>
      <c r="DC55">
        <f t="shared" si="11"/>
        <v>0</v>
      </c>
      <c r="DD55" t="s">
        <v>3</v>
      </c>
      <c r="DE55" t="s">
        <v>3</v>
      </c>
      <c r="DF55">
        <f t="shared" si="12"/>
        <v>0</v>
      </c>
      <c r="DG55">
        <f t="shared" si="13"/>
        <v>106.72</v>
      </c>
      <c r="DH55">
        <f t="shared" si="14"/>
        <v>0</v>
      </c>
      <c r="DI55">
        <f t="shared" si="15"/>
        <v>0</v>
      </c>
      <c r="DJ55">
        <f>DG55</f>
        <v>106.72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64859178</v>
      </c>
      <c r="C56">
        <v>64859420</v>
      </c>
      <c r="D56">
        <v>29149602</v>
      </c>
      <c r="E56">
        <v>1</v>
      </c>
      <c r="F56">
        <v>1</v>
      </c>
      <c r="G56">
        <v>1</v>
      </c>
      <c r="H56">
        <v>3</v>
      </c>
      <c r="I56" t="s">
        <v>273</v>
      </c>
      <c r="J56" t="s">
        <v>274</v>
      </c>
      <c r="K56" t="s">
        <v>275</v>
      </c>
      <c r="L56">
        <v>1339</v>
      </c>
      <c r="N56">
        <v>1007</v>
      </c>
      <c r="O56" t="s">
        <v>92</v>
      </c>
      <c r="P56" t="s">
        <v>92</v>
      </c>
      <c r="Q56">
        <v>1</v>
      </c>
      <c r="W56">
        <v>0</v>
      </c>
      <c r="X56">
        <v>-320745379</v>
      </c>
      <c r="Y56">
        <f>AT56</f>
        <v>1.2</v>
      </c>
      <c r="AA56">
        <v>60</v>
      </c>
      <c r="AB56">
        <v>0</v>
      </c>
      <c r="AC56">
        <v>0</v>
      </c>
      <c r="AD56">
        <v>0</v>
      </c>
      <c r="AE56">
        <v>60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64859433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ROUND(Y56*Source!I49,7)</f>
        <v>462</v>
      </c>
      <c r="CY56">
        <f>AA56</f>
        <v>60</v>
      </c>
      <c r="CZ56">
        <f>AE56</f>
        <v>60</v>
      </c>
      <c r="DA56">
        <f>AI56</f>
        <v>1</v>
      </c>
      <c r="DB56">
        <f>ROUND(ROUND(AT56*CZ56,2),2)</f>
        <v>72</v>
      </c>
      <c r="DC56">
        <f>ROUND(ROUND(AT56*AG56,2),2)</f>
        <v>0</v>
      </c>
      <c r="DD56" t="s">
        <v>3</v>
      </c>
      <c r="DE56" t="s">
        <v>3</v>
      </c>
      <c r="DF56">
        <f t="shared" si="12"/>
        <v>27720</v>
      </c>
      <c r="DG56">
        <f t="shared" si="13"/>
        <v>0</v>
      </c>
      <c r="DH56">
        <f t="shared" si="14"/>
        <v>0</v>
      </c>
      <c r="DI56">
        <f t="shared" si="15"/>
        <v>0</v>
      </c>
      <c r="DJ56">
        <f>DF56</f>
        <v>27720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64859178</v>
      </c>
      <c r="C57">
        <v>64859420</v>
      </c>
      <c r="D57">
        <v>29150040</v>
      </c>
      <c r="E57">
        <v>1</v>
      </c>
      <c r="F57">
        <v>1</v>
      </c>
      <c r="G57">
        <v>1</v>
      </c>
      <c r="H57">
        <v>3</v>
      </c>
      <c r="I57" t="s">
        <v>276</v>
      </c>
      <c r="J57" t="s">
        <v>277</v>
      </c>
      <c r="K57" t="s">
        <v>278</v>
      </c>
      <c r="L57">
        <v>1339</v>
      </c>
      <c r="N57">
        <v>1007</v>
      </c>
      <c r="O57" t="s">
        <v>92</v>
      </c>
      <c r="P57" t="s">
        <v>92</v>
      </c>
      <c r="Q57">
        <v>1</v>
      </c>
      <c r="W57">
        <v>0</v>
      </c>
      <c r="X57">
        <v>619799737</v>
      </c>
      <c r="Y57">
        <f>AT57</f>
        <v>0.15</v>
      </c>
      <c r="AA57">
        <v>2.44</v>
      </c>
      <c r="AB57">
        <v>0</v>
      </c>
      <c r="AC57">
        <v>0</v>
      </c>
      <c r="AD57">
        <v>0</v>
      </c>
      <c r="AE57">
        <v>2.44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0.15</v>
      </c>
      <c r="AU57" t="s">
        <v>3</v>
      </c>
      <c r="AV57">
        <v>0</v>
      </c>
      <c r="AW57">
        <v>2</v>
      </c>
      <c r="AX57">
        <v>64859434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ROUND(Y57*Source!I49,7)</f>
        <v>57.75</v>
      </c>
      <c r="CY57">
        <f>AA57</f>
        <v>2.44</v>
      </c>
      <c r="CZ57">
        <f>AE57</f>
        <v>2.44</v>
      </c>
      <c r="DA57">
        <f>AI57</f>
        <v>1</v>
      </c>
      <c r="DB57">
        <f>ROUND(ROUND(AT57*CZ57,2),2)</f>
        <v>0.37</v>
      </c>
      <c r="DC57">
        <f>ROUND(ROUND(AT57*AG57,2),2)</f>
        <v>0</v>
      </c>
      <c r="DD57" t="s">
        <v>3</v>
      </c>
      <c r="DE57" t="s">
        <v>3</v>
      </c>
      <c r="DF57">
        <f t="shared" si="12"/>
        <v>140.91</v>
      </c>
      <c r="DG57">
        <f t="shared" si="13"/>
        <v>0</v>
      </c>
      <c r="DH57">
        <f t="shared" si="14"/>
        <v>0</v>
      </c>
      <c r="DI57">
        <f t="shared" si="15"/>
        <v>0</v>
      </c>
      <c r="DJ57">
        <f>DF57</f>
        <v>140.91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64859175</v>
      </c>
      <c r="C58">
        <v>64859420</v>
      </c>
      <c r="D58">
        <v>18408291</v>
      </c>
      <c r="E58">
        <v>1</v>
      </c>
      <c r="F58">
        <v>1</v>
      </c>
      <c r="G58">
        <v>1</v>
      </c>
      <c r="H58">
        <v>1</v>
      </c>
      <c r="I58" t="s">
        <v>262</v>
      </c>
      <c r="J58" t="s">
        <v>3</v>
      </c>
      <c r="K58" t="s">
        <v>263</v>
      </c>
      <c r="L58">
        <v>1369</v>
      </c>
      <c r="N58">
        <v>1013</v>
      </c>
      <c r="O58" t="s">
        <v>252</v>
      </c>
      <c r="P58" t="s">
        <v>252</v>
      </c>
      <c r="Q58">
        <v>1</v>
      </c>
      <c r="W58">
        <v>0</v>
      </c>
      <c r="X58">
        <v>1933892413</v>
      </c>
      <c r="Y58">
        <f>(AT58*ROUND((0.2+1),7))</f>
        <v>2.76</v>
      </c>
      <c r="AA58">
        <v>0</v>
      </c>
      <c r="AB58">
        <v>0</v>
      </c>
      <c r="AC58">
        <v>0</v>
      </c>
      <c r="AD58">
        <v>8.17</v>
      </c>
      <c r="AE58">
        <v>0</v>
      </c>
      <c r="AF58">
        <v>0</v>
      </c>
      <c r="AG58">
        <v>0</v>
      </c>
      <c r="AH58">
        <v>8.17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2.2999999999999998</v>
      </c>
      <c r="AU58" t="s">
        <v>28</v>
      </c>
      <c r="AV58">
        <v>1</v>
      </c>
      <c r="AW58">
        <v>2</v>
      </c>
      <c r="AX58">
        <v>64859428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ROUND(AT58*Source!I50*AH58*AL58,0)</f>
        <v>7235</v>
      </c>
      <c r="CV58">
        <f>ROUND(Y58*Source!I50,7)</f>
        <v>1062.5999999999999</v>
      </c>
      <c r="CW58">
        <v>0</v>
      </c>
      <c r="CX58">
        <f>ROUND(Y58*Source!I50,7)</f>
        <v>1062.5999999999999</v>
      </c>
      <c r="CY58">
        <f>AD58</f>
        <v>8.17</v>
      </c>
      <c r="CZ58">
        <f>AH58</f>
        <v>8.17</v>
      </c>
      <c r="DA58">
        <f>AL58</f>
        <v>1</v>
      </c>
      <c r="DB58">
        <f>ROUND((ROUND(AT58*CZ58,2)*ROUND((0.2+1),7)),2)</f>
        <v>22.55</v>
      </c>
      <c r="DC58">
        <f>ROUND((ROUND(AT58*AG58,2)*ROUND((0.2+1),7)),2)</f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 t="shared" ref="DI58:DI64" si="16">ROUND(ROUND(AH58,0)*CX58,0)</f>
        <v>8501</v>
      </c>
      <c r="DJ58">
        <f>DI58</f>
        <v>8501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64859175</v>
      </c>
      <c r="C59">
        <v>64859420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36</v>
      </c>
      <c r="J59" t="s">
        <v>3</v>
      </c>
      <c r="K59" t="s">
        <v>244</v>
      </c>
      <c r="L59">
        <v>608254</v>
      </c>
      <c r="N59">
        <v>1013</v>
      </c>
      <c r="O59" t="s">
        <v>245</v>
      </c>
      <c r="P59" t="s">
        <v>245</v>
      </c>
      <c r="Q59">
        <v>1</v>
      </c>
      <c r="W59">
        <v>0</v>
      </c>
      <c r="X59">
        <v>-185737400</v>
      </c>
      <c r="Y59">
        <f>(AT59*ROUND((0.2+1),7))</f>
        <v>0.34799999999999998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0.28999999999999998</v>
      </c>
      <c r="AU59" t="s">
        <v>28</v>
      </c>
      <c r="AV59">
        <v>2</v>
      </c>
      <c r="AW59">
        <v>2</v>
      </c>
      <c r="AX59">
        <v>64859429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ROUND(Y59*Source!I50,7)</f>
        <v>133.97999999999999</v>
      </c>
      <c r="CY59">
        <f>AD59</f>
        <v>0</v>
      </c>
      <c r="CZ59">
        <f>AH59</f>
        <v>0</v>
      </c>
      <c r="DA59">
        <f>AL59</f>
        <v>1</v>
      </c>
      <c r="DB59">
        <f>ROUND((ROUND(AT59*CZ59,2)*ROUND((0.2+1),7)),2)</f>
        <v>0</v>
      </c>
      <c r="DC59">
        <f>ROUND((ROUND(AT59*AG59,2)*ROUND((0.2+1),7)),2)</f>
        <v>0</v>
      </c>
      <c r="DD59" t="s">
        <v>3</v>
      </c>
      <c r="DE59" t="s">
        <v>3</v>
      </c>
      <c r="DF59">
        <f>ROUND(ROUND(AE59,0)*CX59,0)</f>
        <v>0</v>
      </c>
      <c r="DG59">
        <f>ROUND(ROUND(AF59,0)*CX59,0)</f>
        <v>0</v>
      </c>
      <c r="DH59">
        <f>ROUND(ROUND(AG59,0)*CX59,0)</f>
        <v>0</v>
      </c>
      <c r="DI59">
        <f t="shared" si="16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64859175</v>
      </c>
      <c r="C60">
        <v>64859420</v>
      </c>
      <c r="D60">
        <v>29172599</v>
      </c>
      <c r="E60">
        <v>1</v>
      </c>
      <c r="F60">
        <v>1</v>
      </c>
      <c r="G60">
        <v>1</v>
      </c>
      <c r="H60">
        <v>2</v>
      </c>
      <c r="I60" t="s">
        <v>264</v>
      </c>
      <c r="J60" t="s">
        <v>265</v>
      </c>
      <c r="K60" t="s">
        <v>266</v>
      </c>
      <c r="L60">
        <v>1368</v>
      </c>
      <c r="N60">
        <v>1011</v>
      </c>
      <c r="O60" t="s">
        <v>249</v>
      </c>
      <c r="P60" t="s">
        <v>249</v>
      </c>
      <c r="Q60">
        <v>1</v>
      </c>
      <c r="W60">
        <v>0</v>
      </c>
      <c r="X60">
        <v>-881231059</v>
      </c>
      <c r="Y60">
        <f>(AT60*ROUND((0.2+1),7))</f>
        <v>9.6000000000000002E-2</v>
      </c>
      <c r="AA60">
        <v>0</v>
      </c>
      <c r="AB60">
        <v>1431.15</v>
      </c>
      <c r="AC60">
        <v>590.79</v>
      </c>
      <c r="AD60">
        <v>0</v>
      </c>
      <c r="AE60">
        <v>0</v>
      </c>
      <c r="AF60">
        <v>133.13</v>
      </c>
      <c r="AG60">
        <v>11.6</v>
      </c>
      <c r="AH60">
        <v>0</v>
      </c>
      <c r="AI60">
        <v>1</v>
      </c>
      <c r="AJ60">
        <v>10.75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0.08</v>
      </c>
      <c r="AU60" t="s">
        <v>28</v>
      </c>
      <c r="AV60">
        <v>0</v>
      </c>
      <c r="AW60">
        <v>2</v>
      </c>
      <c r="AX60">
        <v>64859430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ROUND(Y60*Source!I50*DO60,7)</f>
        <v>0</v>
      </c>
      <c r="CX60">
        <f>ROUND(Y60*Source!I50,7)</f>
        <v>36.96</v>
      </c>
      <c r="CY60">
        <f>AB60</f>
        <v>1431.15</v>
      </c>
      <c r="CZ60">
        <f>AF60</f>
        <v>133.13</v>
      </c>
      <c r="DA60">
        <f>AJ60</f>
        <v>10.75</v>
      </c>
      <c r="DB60">
        <f>ROUND((ROUND(AT60*CZ60,2)*ROUND((0.2+1),7)),2)</f>
        <v>12.78</v>
      </c>
      <c r="DC60">
        <f>ROUND((ROUND(AT60*AG60,2)*ROUND((0.2+1),7)),2)</f>
        <v>1.1200000000000001</v>
      </c>
      <c r="DD60" t="s">
        <v>3</v>
      </c>
      <c r="DE60" t="s">
        <v>3</v>
      </c>
      <c r="DF60">
        <f>ROUND(ROUND(AE60,0)*CX60,0)</f>
        <v>0</v>
      </c>
      <c r="DG60">
        <f>ROUND(ROUND(AF60*AJ60,0)*CX60,0)</f>
        <v>52890</v>
      </c>
      <c r="DH60">
        <f>ROUND(ROUND(AG60*AK60,0)*CX60,0)</f>
        <v>21843</v>
      </c>
      <c r="DI60">
        <f t="shared" si="16"/>
        <v>0</v>
      </c>
      <c r="DJ60">
        <f>DG60</f>
        <v>52890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ROW(Source!A50)</f>
        <v>50</v>
      </c>
      <c r="B61">
        <v>64859175</v>
      </c>
      <c r="C61">
        <v>64859420</v>
      </c>
      <c r="D61">
        <v>29172710</v>
      </c>
      <c r="E61">
        <v>1</v>
      </c>
      <c r="F61">
        <v>1</v>
      </c>
      <c r="G61">
        <v>1</v>
      </c>
      <c r="H61">
        <v>2</v>
      </c>
      <c r="I61" t="s">
        <v>267</v>
      </c>
      <c r="J61" t="s">
        <v>268</v>
      </c>
      <c r="K61" t="s">
        <v>269</v>
      </c>
      <c r="L61">
        <v>1368</v>
      </c>
      <c r="N61">
        <v>1011</v>
      </c>
      <c r="O61" t="s">
        <v>249</v>
      </c>
      <c r="P61" t="s">
        <v>249</v>
      </c>
      <c r="Q61">
        <v>1</v>
      </c>
      <c r="W61">
        <v>0</v>
      </c>
      <c r="X61">
        <v>315863809</v>
      </c>
      <c r="Y61">
        <f>(AT61*ROUND((0.2+1),7))</f>
        <v>0.252</v>
      </c>
      <c r="AA61">
        <v>0</v>
      </c>
      <c r="AB61">
        <v>778.48</v>
      </c>
      <c r="AC61">
        <v>512.36</v>
      </c>
      <c r="AD61">
        <v>0</v>
      </c>
      <c r="AE61">
        <v>0</v>
      </c>
      <c r="AF61">
        <v>46.56</v>
      </c>
      <c r="AG61">
        <v>10.06</v>
      </c>
      <c r="AH61">
        <v>0</v>
      </c>
      <c r="AI61">
        <v>1</v>
      </c>
      <c r="AJ61">
        <v>16.72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0.21</v>
      </c>
      <c r="AU61" t="s">
        <v>28</v>
      </c>
      <c r="AV61">
        <v>0</v>
      </c>
      <c r="AW61">
        <v>2</v>
      </c>
      <c r="AX61">
        <v>64859431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ROUND(Y61*Source!I50*DO61,7)</f>
        <v>0</v>
      </c>
      <c r="CX61">
        <f>ROUND(Y61*Source!I50,7)</f>
        <v>97.02</v>
      </c>
      <c r="CY61">
        <f>AB61</f>
        <v>778.48</v>
      </c>
      <c r="CZ61">
        <f>AF61</f>
        <v>46.56</v>
      </c>
      <c r="DA61">
        <f>AJ61</f>
        <v>16.72</v>
      </c>
      <c r="DB61">
        <f>ROUND((ROUND(AT61*CZ61,2)*ROUND((0.2+1),7)),2)</f>
        <v>11.74</v>
      </c>
      <c r="DC61">
        <f>ROUND((ROUND(AT61*AG61,2)*ROUND((0.2+1),7)),2)</f>
        <v>2.5299999999999998</v>
      </c>
      <c r="DD61" t="s">
        <v>3</v>
      </c>
      <c r="DE61" t="s">
        <v>3</v>
      </c>
      <c r="DF61">
        <f>ROUND(ROUND(AE61,0)*CX61,0)</f>
        <v>0</v>
      </c>
      <c r="DG61">
        <f>ROUND(ROUND(AF61*AJ61,0)*CX61,0)</f>
        <v>75482</v>
      </c>
      <c r="DH61">
        <f>ROUND(ROUND(AG61*AK61,0)*CX61,0)</f>
        <v>49674</v>
      </c>
      <c r="DI61">
        <f t="shared" si="16"/>
        <v>0</v>
      </c>
      <c r="DJ61">
        <f>DG61</f>
        <v>75482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ROW(Source!A50)</f>
        <v>50</v>
      </c>
      <c r="B62">
        <v>64859175</v>
      </c>
      <c r="C62">
        <v>64859420</v>
      </c>
      <c r="D62">
        <v>29174559</v>
      </c>
      <c r="E62">
        <v>1</v>
      </c>
      <c r="F62">
        <v>1</v>
      </c>
      <c r="G62">
        <v>1</v>
      </c>
      <c r="H62">
        <v>2</v>
      </c>
      <c r="I62" t="s">
        <v>270</v>
      </c>
      <c r="J62" t="s">
        <v>271</v>
      </c>
      <c r="K62" t="s">
        <v>272</v>
      </c>
      <c r="L62">
        <v>1368</v>
      </c>
      <c r="N62">
        <v>1011</v>
      </c>
      <c r="O62" t="s">
        <v>249</v>
      </c>
      <c r="P62" t="s">
        <v>249</v>
      </c>
      <c r="Q62">
        <v>1</v>
      </c>
      <c r="W62">
        <v>0</v>
      </c>
      <c r="X62">
        <v>-839973004</v>
      </c>
      <c r="Y62">
        <f>(AT62*ROUND((0.2+1),7))</f>
        <v>0.504</v>
      </c>
      <c r="AA62">
        <v>0</v>
      </c>
      <c r="AB62">
        <v>4.2</v>
      </c>
      <c r="AC62">
        <v>0</v>
      </c>
      <c r="AD62">
        <v>0</v>
      </c>
      <c r="AE62">
        <v>0</v>
      </c>
      <c r="AF62">
        <v>0.55000000000000004</v>
      </c>
      <c r="AG62">
        <v>0</v>
      </c>
      <c r="AH62">
        <v>0</v>
      </c>
      <c r="AI62">
        <v>1</v>
      </c>
      <c r="AJ62">
        <v>7.64</v>
      </c>
      <c r="AK62">
        <v>50.93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0.42</v>
      </c>
      <c r="AU62" t="s">
        <v>28</v>
      </c>
      <c r="AV62">
        <v>0</v>
      </c>
      <c r="AW62">
        <v>2</v>
      </c>
      <c r="AX62">
        <v>64859432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ROUND(Y62*Source!I50*DO62,7)</f>
        <v>0</v>
      </c>
      <c r="CX62">
        <f>ROUND(Y62*Source!I50,7)</f>
        <v>194.04</v>
      </c>
      <c r="CY62">
        <f>AB62</f>
        <v>4.2</v>
      </c>
      <c r="CZ62">
        <f>AF62</f>
        <v>0.55000000000000004</v>
      </c>
      <c r="DA62">
        <f>AJ62</f>
        <v>7.64</v>
      </c>
      <c r="DB62">
        <f>ROUND((ROUND(AT62*CZ62,2)*ROUND((0.2+1),7)),2)</f>
        <v>0.28000000000000003</v>
      </c>
      <c r="DC62">
        <f>ROUND((ROUND(AT62*AG62,2)*ROUND((0.2+1),7)),2)</f>
        <v>0</v>
      </c>
      <c r="DD62" t="s">
        <v>3</v>
      </c>
      <c r="DE62" t="s">
        <v>3</v>
      </c>
      <c r="DF62">
        <f>ROUND(ROUND(AE62,0)*CX62,0)</f>
        <v>0</v>
      </c>
      <c r="DG62">
        <f>ROUND(ROUND(AF62*AJ62,0)*CX62,0)</f>
        <v>776</v>
      </c>
      <c r="DH62">
        <f>ROUND(ROUND(AG62*AK62,0)*CX62,0)</f>
        <v>0</v>
      </c>
      <c r="DI62">
        <f t="shared" si="16"/>
        <v>0</v>
      </c>
      <c r="DJ62">
        <f>DG62</f>
        <v>776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ROW(Source!A50)</f>
        <v>50</v>
      </c>
      <c r="B63">
        <v>64859175</v>
      </c>
      <c r="C63">
        <v>64859420</v>
      </c>
      <c r="D63">
        <v>29149602</v>
      </c>
      <c r="E63">
        <v>1</v>
      </c>
      <c r="F63">
        <v>1</v>
      </c>
      <c r="G63">
        <v>1</v>
      </c>
      <c r="H63">
        <v>3</v>
      </c>
      <c r="I63" t="s">
        <v>273</v>
      </c>
      <c r="J63" t="s">
        <v>274</v>
      </c>
      <c r="K63" t="s">
        <v>275</v>
      </c>
      <c r="L63">
        <v>1339</v>
      </c>
      <c r="N63">
        <v>1007</v>
      </c>
      <c r="O63" t="s">
        <v>92</v>
      </c>
      <c r="P63" t="s">
        <v>92</v>
      </c>
      <c r="Q63">
        <v>1</v>
      </c>
      <c r="W63">
        <v>0</v>
      </c>
      <c r="X63">
        <v>-320745379</v>
      </c>
      <c r="Y63">
        <f>AT63</f>
        <v>1.2</v>
      </c>
      <c r="AA63">
        <v>573</v>
      </c>
      <c r="AB63">
        <v>0</v>
      </c>
      <c r="AC63">
        <v>0</v>
      </c>
      <c r="AD63">
        <v>0</v>
      </c>
      <c r="AE63">
        <v>60</v>
      </c>
      <c r="AF63">
        <v>0</v>
      </c>
      <c r="AG63">
        <v>0</v>
      </c>
      <c r="AH63">
        <v>0</v>
      </c>
      <c r="AI63">
        <v>9.5500000000000007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1.2</v>
      </c>
      <c r="AU63" t="s">
        <v>3</v>
      </c>
      <c r="AV63">
        <v>0</v>
      </c>
      <c r="AW63">
        <v>2</v>
      </c>
      <c r="AX63">
        <v>64859433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ROUND(Y63*Source!I50,7)</f>
        <v>462</v>
      </c>
      <c r="CY63">
        <f>AA63</f>
        <v>573</v>
      </c>
      <c r="CZ63">
        <f>AE63</f>
        <v>60</v>
      </c>
      <c r="DA63">
        <f>AI63</f>
        <v>9.5500000000000007</v>
      </c>
      <c r="DB63">
        <f>ROUND(ROUND(AT63*CZ63,2),2)</f>
        <v>72</v>
      </c>
      <c r="DC63">
        <f>ROUND(ROUND(AT63*AG63,2),2)</f>
        <v>0</v>
      </c>
      <c r="DD63" t="s">
        <v>3</v>
      </c>
      <c r="DE63" t="s">
        <v>3</v>
      </c>
      <c r="DF63">
        <f>ROUND(ROUND(AE63*AI63,0)*CX63,0)</f>
        <v>264726</v>
      </c>
      <c r="DG63">
        <f>ROUND(ROUND(AF63,0)*CX63,0)</f>
        <v>0</v>
      </c>
      <c r="DH63">
        <f>ROUND(ROUND(AG63,0)*CX63,0)</f>
        <v>0</v>
      </c>
      <c r="DI63">
        <f t="shared" si="16"/>
        <v>0</v>
      </c>
      <c r="DJ63">
        <f>DF63</f>
        <v>264726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ROW(Source!A50)</f>
        <v>50</v>
      </c>
      <c r="B64">
        <v>64859175</v>
      </c>
      <c r="C64">
        <v>64859420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276</v>
      </c>
      <c r="J64" t="s">
        <v>277</v>
      </c>
      <c r="K64" t="s">
        <v>278</v>
      </c>
      <c r="L64">
        <v>1339</v>
      </c>
      <c r="N64">
        <v>1007</v>
      </c>
      <c r="O64" t="s">
        <v>92</v>
      </c>
      <c r="P64" t="s">
        <v>92</v>
      </c>
      <c r="Q64">
        <v>1</v>
      </c>
      <c r="W64">
        <v>0</v>
      </c>
      <c r="X64">
        <v>619799737</v>
      </c>
      <c r="Y64">
        <f>AT64</f>
        <v>0.15</v>
      </c>
      <c r="AA64">
        <v>31.28</v>
      </c>
      <c r="AB64">
        <v>0</v>
      </c>
      <c r="AC64">
        <v>0</v>
      </c>
      <c r="AD64">
        <v>0</v>
      </c>
      <c r="AE64">
        <v>2.44</v>
      </c>
      <c r="AF64">
        <v>0</v>
      </c>
      <c r="AG64">
        <v>0</v>
      </c>
      <c r="AH64">
        <v>0</v>
      </c>
      <c r="AI64">
        <v>12.82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0.15</v>
      </c>
      <c r="AU64" t="s">
        <v>3</v>
      </c>
      <c r="AV64">
        <v>0</v>
      </c>
      <c r="AW64">
        <v>2</v>
      </c>
      <c r="AX64">
        <v>64859434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ROUND(Y64*Source!I50,7)</f>
        <v>57.75</v>
      </c>
      <c r="CY64">
        <f>AA64</f>
        <v>31.28</v>
      </c>
      <c r="CZ64">
        <f>AE64</f>
        <v>2.44</v>
      </c>
      <c r="DA64">
        <f>AI64</f>
        <v>12.82</v>
      </c>
      <c r="DB64">
        <f>ROUND(ROUND(AT64*CZ64,2),2)</f>
        <v>0.37</v>
      </c>
      <c r="DC64">
        <f>ROUND(ROUND(AT64*AG64,2),2)</f>
        <v>0</v>
      </c>
      <c r="DD64" t="s">
        <v>3</v>
      </c>
      <c r="DE64" t="s">
        <v>3</v>
      </c>
      <c r="DF64">
        <f>ROUND(ROUND(AE64*AI64,0)*CX64,0)</f>
        <v>1790</v>
      </c>
      <c r="DG64">
        <f>ROUND(ROUND(AF64,0)*CX64,0)</f>
        <v>0</v>
      </c>
      <c r="DH64">
        <f>ROUND(ROUND(AG64,0)*CX64,0)</f>
        <v>0</v>
      </c>
      <c r="DI64">
        <f t="shared" si="16"/>
        <v>0</v>
      </c>
      <c r="DJ64">
        <f>DF64</f>
        <v>1790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64859178</v>
      </c>
      <c r="C65">
        <v>64859436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36</v>
      </c>
      <c r="J65" t="s">
        <v>3</v>
      </c>
      <c r="K65" t="s">
        <v>244</v>
      </c>
      <c r="L65">
        <v>608254</v>
      </c>
      <c r="N65">
        <v>1013</v>
      </c>
      <c r="O65" t="s">
        <v>245</v>
      </c>
      <c r="P65" t="s">
        <v>245</v>
      </c>
      <c r="Q65">
        <v>1</v>
      </c>
      <c r="W65">
        <v>0</v>
      </c>
      <c r="X65">
        <v>-185737400</v>
      </c>
      <c r="Y65">
        <f>(AT65*ROUND((0.2+1),7))</f>
        <v>29.027999999999999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24.19</v>
      </c>
      <c r="AU65" t="s">
        <v>28</v>
      </c>
      <c r="AV65">
        <v>2</v>
      </c>
      <c r="AW65">
        <v>2</v>
      </c>
      <c r="AX65">
        <v>64902763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ROUND(Y65*Source!I52,7)</f>
        <v>7.0828319999999998</v>
      </c>
      <c r="CY65">
        <f>AD65</f>
        <v>0</v>
      </c>
      <c r="CZ65">
        <f>AH65</f>
        <v>0</v>
      </c>
      <c r="DA65">
        <f>AL65</f>
        <v>1</v>
      </c>
      <c r="DB65">
        <f>ROUND((ROUND(AT65*CZ65,2)*ROUND((0.2+1),7)),2)</f>
        <v>0</v>
      </c>
      <c r="DC65">
        <f>ROUND((ROUND(AT65*AG65,2)*ROUND((0.2+1),7)),2)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64859178</v>
      </c>
      <c r="C66">
        <v>64859436</v>
      </c>
      <c r="D66">
        <v>29172766</v>
      </c>
      <c r="E66">
        <v>1</v>
      </c>
      <c r="F66">
        <v>1</v>
      </c>
      <c r="G66">
        <v>1</v>
      </c>
      <c r="H66">
        <v>2</v>
      </c>
      <c r="I66" t="s">
        <v>246</v>
      </c>
      <c r="J66" t="s">
        <v>247</v>
      </c>
      <c r="K66" t="s">
        <v>248</v>
      </c>
      <c r="L66">
        <v>1368</v>
      </c>
      <c r="N66">
        <v>1011</v>
      </c>
      <c r="O66" t="s">
        <v>249</v>
      </c>
      <c r="P66" t="s">
        <v>249</v>
      </c>
      <c r="Q66">
        <v>1</v>
      </c>
      <c r="W66">
        <v>0</v>
      </c>
      <c r="X66">
        <v>1906800380</v>
      </c>
      <c r="Y66">
        <f>(AT66*ROUND((0.2+1),7))</f>
        <v>29.027999999999999</v>
      </c>
      <c r="AA66">
        <v>0</v>
      </c>
      <c r="AB66">
        <v>125.7</v>
      </c>
      <c r="AC66">
        <v>13.5</v>
      </c>
      <c r="AD66">
        <v>0</v>
      </c>
      <c r="AE66">
        <v>0</v>
      </c>
      <c r="AF66">
        <v>125.7</v>
      </c>
      <c r="AG66">
        <v>13.5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24.19</v>
      </c>
      <c r="AU66" t="s">
        <v>28</v>
      </c>
      <c r="AV66">
        <v>0</v>
      </c>
      <c r="AW66">
        <v>2</v>
      </c>
      <c r="AX66">
        <v>64902764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ROUND(Y66*Source!I52*DO66,7)</f>
        <v>0</v>
      </c>
      <c r="CX66">
        <f>ROUND(Y66*Source!I52,7)</f>
        <v>7.0828319999999998</v>
      </c>
      <c r="CY66">
        <f>AB66</f>
        <v>125.7</v>
      </c>
      <c r="CZ66">
        <f>AF66</f>
        <v>125.7</v>
      </c>
      <c r="DA66">
        <f>AJ66</f>
        <v>1</v>
      </c>
      <c r="DB66">
        <f>ROUND((ROUND(AT66*CZ66,2)*ROUND((0.2+1),7)),2)</f>
        <v>3648.82</v>
      </c>
      <c r="DC66">
        <f>ROUND((ROUND(AT66*AG66,2)*ROUND((0.2+1),7)),2)</f>
        <v>391.88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890.31</v>
      </c>
      <c r="DH66">
        <f>ROUND(ROUND(AG66,2)*CX66,2)</f>
        <v>95.62</v>
      </c>
      <c r="DI66">
        <f>ROUND(ROUND(AH66,2)*CX66,2)</f>
        <v>0</v>
      </c>
      <c r="DJ66">
        <f>DG66</f>
        <v>890.31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ROW(Source!A53)</f>
        <v>53</v>
      </c>
      <c r="B67">
        <v>64859175</v>
      </c>
      <c r="C67">
        <v>64859436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36</v>
      </c>
      <c r="J67" t="s">
        <v>3</v>
      </c>
      <c r="K67" t="s">
        <v>244</v>
      </c>
      <c r="L67">
        <v>608254</v>
      </c>
      <c r="N67">
        <v>1013</v>
      </c>
      <c r="O67" t="s">
        <v>245</v>
      </c>
      <c r="P67" t="s">
        <v>245</v>
      </c>
      <c r="Q67">
        <v>1</v>
      </c>
      <c r="W67">
        <v>0</v>
      </c>
      <c r="X67">
        <v>-185737400</v>
      </c>
      <c r="Y67">
        <f>(AT67*ROUND((0.2+1),7))</f>
        <v>29.027999999999999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24.19</v>
      </c>
      <c r="AU67" t="s">
        <v>28</v>
      </c>
      <c r="AV67">
        <v>2</v>
      </c>
      <c r="AW67">
        <v>2</v>
      </c>
      <c r="AX67">
        <v>64902763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ROUND(Y67*Source!I53,7)</f>
        <v>7.0828319999999998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ROUND((ROUND(AT67*CZ67,2)*ROUND((0.2+1),7)),2)</f>
        <v>0</v>
      </c>
      <c r="DC67">
        <f>ROUND((ROUND(AT67*AG67,2)*ROUND((0.2+1),7)),2)</f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ROW(Source!A53)</f>
        <v>53</v>
      </c>
      <c r="B68">
        <v>64859175</v>
      </c>
      <c r="C68">
        <v>64859436</v>
      </c>
      <c r="D68">
        <v>29172766</v>
      </c>
      <c r="E68">
        <v>1</v>
      </c>
      <c r="F68">
        <v>1</v>
      </c>
      <c r="G68">
        <v>1</v>
      </c>
      <c r="H68">
        <v>2</v>
      </c>
      <c r="I68" t="s">
        <v>246</v>
      </c>
      <c r="J68" t="s">
        <v>247</v>
      </c>
      <c r="K68" t="s">
        <v>248</v>
      </c>
      <c r="L68">
        <v>1368</v>
      </c>
      <c r="N68">
        <v>1011</v>
      </c>
      <c r="O68" t="s">
        <v>249</v>
      </c>
      <c r="P68" t="s">
        <v>249</v>
      </c>
      <c r="Q68">
        <v>1</v>
      </c>
      <c r="W68">
        <v>0</v>
      </c>
      <c r="X68">
        <v>1906800380</v>
      </c>
      <c r="Y68">
        <f>(AT68*ROUND((0.2+1),7))</f>
        <v>29.027999999999999</v>
      </c>
      <c r="AA68">
        <v>0</v>
      </c>
      <c r="AB68">
        <v>1613.99</v>
      </c>
      <c r="AC68">
        <v>687.56</v>
      </c>
      <c r="AD68">
        <v>0</v>
      </c>
      <c r="AE68">
        <v>0</v>
      </c>
      <c r="AF68">
        <v>125.7</v>
      </c>
      <c r="AG68">
        <v>13.5</v>
      </c>
      <c r="AH68">
        <v>0</v>
      </c>
      <c r="AI68">
        <v>1</v>
      </c>
      <c r="AJ68">
        <v>12.84</v>
      </c>
      <c r="AK68">
        <v>50.93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24.19</v>
      </c>
      <c r="AU68" t="s">
        <v>28</v>
      </c>
      <c r="AV68">
        <v>0</v>
      </c>
      <c r="AW68">
        <v>2</v>
      </c>
      <c r="AX68">
        <v>64902764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ROUND(Y68*Source!I53*DO68,7)</f>
        <v>0</v>
      </c>
      <c r="CX68">
        <f>ROUND(Y68*Source!I53,7)</f>
        <v>7.0828319999999998</v>
      </c>
      <c r="CY68">
        <f>AB68</f>
        <v>1613.99</v>
      </c>
      <c r="CZ68">
        <f>AF68</f>
        <v>125.7</v>
      </c>
      <c r="DA68">
        <f>AJ68</f>
        <v>12.84</v>
      </c>
      <c r="DB68">
        <f>ROUND((ROUND(AT68*CZ68,2)*ROUND((0.2+1),7)),2)</f>
        <v>3648.82</v>
      </c>
      <c r="DC68">
        <f>ROUND((ROUND(AT68*AG68,2)*ROUND((0.2+1),7)),2)</f>
        <v>391.88</v>
      </c>
      <c r="DD68" t="s">
        <v>3</v>
      </c>
      <c r="DE68" t="s">
        <v>3</v>
      </c>
      <c r="DF68">
        <f>ROUND(ROUND(AE68,0)*CX68,0)</f>
        <v>0</v>
      </c>
      <c r="DG68">
        <f>ROUND(ROUND(AF68*AJ68,0)*CX68,0)</f>
        <v>11432</v>
      </c>
      <c r="DH68">
        <f>ROUND(ROUND(AG68*AK68,0)*CX68,0)</f>
        <v>4873</v>
      </c>
      <c r="DI68">
        <f>ROUND(ROUND(AH68,0)*CX68,0)</f>
        <v>0</v>
      </c>
      <c r="DJ68">
        <f>DG68</f>
        <v>11432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ROW(Source!A54)</f>
        <v>54</v>
      </c>
      <c r="B69">
        <v>64859178</v>
      </c>
      <c r="C69">
        <v>64859441</v>
      </c>
      <c r="D69">
        <v>18408291</v>
      </c>
      <c r="E69">
        <v>1</v>
      </c>
      <c r="F69">
        <v>1</v>
      </c>
      <c r="G69">
        <v>1</v>
      </c>
      <c r="H69">
        <v>1</v>
      </c>
      <c r="I69" t="s">
        <v>262</v>
      </c>
      <c r="J69" t="s">
        <v>3</v>
      </c>
      <c r="K69" t="s">
        <v>263</v>
      </c>
      <c r="L69">
        <v>1369</v>
      </c>
      <c r="N69">
        <v>1013</v>
      </c>
      <c r="O69" t="s">
        <v>252</v>
      </c>
      <c r="P69" t="s">
        <v>252</v>
      </c>
      <c r="Q69">
        <v>1</v>
      </c>
      <c r="W69">
        <v>0</v>
      </c>
      <c r="X69">
        <v>1933892413</v>
      </c>
      <c r="Y69">
        <f t="shared" ref="Y69:Y82" si="17">AT69</f>
        <v>2.4</v>
      </c>
      <c r="AA69">
        <v>0</v>
      </c>
      <c r="AB69">
        <v>0</v>
      </c>
      <c r="AC69">
        <v>0</v>
      </c>
      <c r="AD69">
        <v>8.17</v>
      </c>
      <c r="AE69">
        <v>0</v>
      </c>
      <c r="AF69">
        <v>0</v>
      </c>
      <c r="AG69">
        <v>0</v>
      </c>
      <c r="AH69">
        <v>8.17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2.4</v>
      </c>
      <c r="AU69" t="s">
        <v>3</v>
      </c>
      <c r="AV69">
        <v>1</v>
      </c>
      <c r="AW69">
        <v>2</v>
      </c>
      <c r="AX69">
        <v>64859449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ROUND(AT69*Source!I54*AH69*AL69,0)</f>
        <v>0</v>
      </c>
      <c r="CV69">
        <f>ROUND(Y69*Source!I54,7)</f>
        <v>0</v>
      </c>
      <c r="CW69">
        <v>0</v>
      </c>
      <c r="CX69">
        <f>ROUND(Y69*Source!I54,7)</f>
        <v>0</v>
      </c>
      <c r="CY69">
        <f>AD69</f>
        <v>8.17</v>
      </c>
      <c r="CZ69">
        <f>AH69</f>
        <v>8.17</v>
      </c>
      <c r="DA69">
        <f>AL69</f>
        <v>1</v>
      </c>
      <c r="DB69">
        <f t="shared" ref="DB69:DB82" si="18">ROUND(ROUND(AT69*CZ69,2),2)</f>
        <v>19.61</v>
      </c>
      <c r="DC69">
        <f t="shared" ref="DC69:DC82" si="19">ROUND(ROUND(AT69*AG69,2),2)</f>
        <v>0</v>
      </c>
      <c r="DD69" t="s">
        <v>3</v>
      </c>
      <c r="DE69" t="s">
        <v>3</v>
      </c>
      <c r="DF69">
        <f t="shared" ref="DF69:DF75" si="20">ROUND(ROUND(AE69,2)*CX69,2)</f>
        <v>0</v>
      </c>
      <c r="DG69">
        <f t="shared" ref="DG69:DG75" si="21">ROUND(ROUND(AF69,2)*CX69,2)</f>
        <v>0</v>
      </c>
      <c r="DH69">
        <f t="shared" ref="DH69:DH75" si="22">ROUND(ROUND(AG69,2)*CX69,2)</f>
        <v>0</v>
      </c>
      <c r="DI69">
        <f t="shared" ref="DI69:DI75" si="23">ROUND(ROUND(AH69,2)*CX69,2)</f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ROW(Source!A54)</f>
        <v>54</v>
      </c>
      <c r="B70">
        <v>64859178</v>
      </c>
      <c r="C70">
        <v>64859441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36</v>
      </c>
      <c r="J70" t="s">
        <v>3</v>
      </c>
      <c r="K70" t="s">
        <v>244</v>
      </c>
      <c r="L70">
        <v>608254</v>
      </c>
      <c r="N70">
        <v>1013</v>
      </c>
      <c r="O70" t="s">
        <v>245</v>
      </c>
      <c r="P70" t="s">
        <v>245</v>
      </c>
      <c r="Q70">
        <v>1</v>
      </c>
      <c r="W70">
        <v>0</v>
      </c>
      <c r="X70">
        <v>-185737400</v>
      </c>
      <c r="Y70">
        <f t="shared" si="17"/>
        <v>0.54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0.54</v>
      </c>
      <c r="AU70" t="s">
        <v>3</v>
      </c>
      <c r="AV70">
        <v>2</v>
      </c>
      <c r="AW70">
        <v>2</v>
      </c>
      <c r="AX70">
        <v>64859450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ROUND(Y70*Source!I54,7)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18"/>
        <v>0</v>
      </c>
      <c r="DC70">
        <f t="shared" si="19"/>
        <v>0</v>
      </c>
      <c r="DD70" t="s">
        <v>3</v>
      </c>
      <c r="DE70" t="s">
        <v>3</v>
      </c>
      <c r="DF70">
        <f t="shared" si="20"/>
        <v>0</v>
      </c>
      <c r="DG70">
        <f t="shared" si="21"/>
        <v>0</v>
      </c>
      <c r="DH70">
        <f t="shared" si="22"/>
        <v>0</v>
      </c>
      <c r="DI70">
        <f t="shared" si="23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ROW(Source!A54)</f>
        <v>54</v>
      </c>
      <c r="B71">
        <v>64859178</v>
      </c>
      <c r="C71">
        <v>64859441</v>
      </c>
      <c r="D71">
        <v>29172599</v>
      </c>
      <c r="E71">
        <v>1</v>
      </c>
      <c r="F71">
        <v>1</v>
      </c>
      <c r="G71">
        <v>1</v>
      </c>
      <c r="H71">
        <v>2</v>
      </c>
      <c r="I71" t="s">
        <v>264</v>
      </c>
      <c r="J71" t="s">
        <v>265</v>
      </c>
      <c r="K71" t="s">
        <v>266</v>
      </c>
      <c r="L71">
        <v>1368</v>
      </c>
      <c r="N71">
        <v>1011</v>
      </c>
      <c r="O71" t="s">
        <v>249</v>
      </c>
      <c r="P71" t="s">
        <v>249</v>
      </c>
      <c r="Q71">
        <v>1</v>
      </c>
      <c r="W71">
        <v>0</v>
      </c>
      <c r="X71">
        <v>-881231059</v>
      </c>
      <c r="Y71">
        <f t="shared" si="17"/>
        <v>0.08</v>
      </c>
      <c r="AA71">
        <v>0</v>
      </c>
      <c r="AB71">
        <v>133.13</v>
      </c>
      <c r="AC71">
        <v>11.6</v>
      </c>
      <c r="AD71">
        <v>0</v>
      </c>
      <c r="AE71">
        <v>0</v>
      </c>
      <c r="AF71">
        <v>133.13</v>
      </c>
      <c r="AG71">
        <v>11.6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0.08</v>
      </c>
      <c r="AU71" t="s">
        <v>3</v>
      </c>
      <c r="AV71">
        <v>0</v>
      </c>
      <c r="AW71">
        <v>2</v>
      </c>
      <c r="AX71">
        <v>64859451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ROUND(Y71*Source!I54*DO71,7)</f>
        <v>0</v>
      </c>
      <c r="CX71">
        <f>ROUND(Y71*Source!I54,7)</f>
        <v>0</v>
      </c>
      <c r="CY71">
        <f>AB71</f>
        <v>133.13</v>
      </c>
      <c r="CZ71">
        <f>AF71</f>
        <v>133.13</v>
      </c>
      <c r="DA71">
        <f>AJ71</f>
        <v>1</v>
      </c>
      <c r="DB71">
        <f t="shared" si="18"/>
        <v>10.65</v>
      </c>
      <c r="DC71">
        <f t="shared" si="19"/>
        <v>0.93</v>
      </c>
      <c r="DD71" t="s">
        <v>3</v>
      </c>
      <c r="DE71" t="s">
        <v>3</v>
      </c>
      <c r="DF71">
        <f t="shared" si="20"/>
        <v>0</v>
      </c>
      <c r="DG71">
        <f t="shared" si="21"/>
        <v>0</v>
      </c>
      <c r="DH71">
        <f t="shared" si="22"/>
        <v>0</v>
      </c>
      <c r="DI71">
        <f t="shared" si="23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ROW(Source!A54)</f>
        <v>54</v>
      </c>
      <c r="B72">
        <v>64859178</v>
      </c>
      <c r="C72">
        <v>64859441</v>
      </c>
      <c r="D72">
        <v>29172710</v>
      </c>
      <c r="E72">
        <v>1</v>
      </c>
      <c r="F72">
        <v>1</v>
      </c>
      <c r="G72">
        <v>1</v>
      </c>
      <c r="H72">
        <v>2</v>
      </c>
      <c r="I72" t="s">
        <v>267</v>
      </c>
      <c r="J72" t="s">
        <v>268</v>
      </c>
      <c r="K72" t="s">
        <v>269</v>
      </c>
      <c r="L72">
        <v>1368</v>
      </c>
      <c r="N72">
        <v>1011</v>
      </c>
      <c r="O72" t="s">
        <v>249</v>
      </c>
      <c r="P72" t="s">
        <v>249</v>
      </c>
      <c r="Q72">
        <v>1</v>
      </c>
      <c r="W72">
        <v>0</v>
      </c>
      <c r="X72">
        <v>315863809</v>
      </c>
      <c r="Y72">
        <f t="shared" si="17"/>
        <v>0.46</v>
      </c>
      <c r="AA72">
        <v>0</v>
      </c>
      <c r="AB72">
        <v>46.56</v>
      </c>
      <c r="AC72">
        <v>10.06</v>
      </c>
      <c r="AD72">
        <v>0</v>
      </c>
      <c r="AE72">
        <v>0</v>
      </c>
      <c r="AF72">
        <v>46.56</v>
      </c>
      <c r="AG72">
        <v>10.06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0.46</v>
      </c>
      <c r="AU72" t="s">
        <v>3</v>
      </c>
      <c r="AV72">
        <v>0</v>
      </c>
      <c r="AW72">
        <v>2</v>
      </c>
      <c r="AX72">
        <v>64859452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ROUND(Y72*Source!I54*DO72,7)</f>
        <v>0</v>
      </c>
      <c r="CX72">
        <f>ROUND(Y72*Source!I54,7)</f>
        <v>0</v>
      </c>
      <c r="CY72">
        <f>AB72</f>
        <v>46.56</v>
      </c>
      <c r="CZ72">
        <f>AF72</f>
        <v>46.56</v>
      </c>
      <c r="DA72">
        <f>AJ72</f>
        <v>1</v>
      </c>
      <c r="DB72">
        <f t="shared" si="18"/>
        <v>21.42</v>
      </c>
      <c r="DC72">
        <f t="shared" si="19"/>
        <v>4.63</v>
      </c>
      <c r="DD72" t="s">
        <v>3</v>
      </c>
      <c r="DE72" t="s">
        <v>3</v>
      </c>
      <c r="DF72">
        <f t="shared" si="20"/>
        <v>0</v>
      </c>
      <c r="DG72">
        <f t="shared" si="21"/>
        <v>0</v>
      </c>
      <c r="DH72">
        <f t="shared" si="22"/>
        <v>0</v>
      </c>
      <c r="DI72">
        <f t="shared" si="23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ROW(Source!A54)</f>
        <v>54</v>
      </c>
      <c r="B73">
        <v>64859178</v>
      </c>
      <c r="C73">
        <v>64859441</v>
      </c>
      <c r="D73">
        <v>29174559</v>
      </c>
      <c r="E73">
        <v>1</v>
      </c>
      <c r="F73">
        <v>1</v>
      </c>
      <c r="G73">
        <v>1</v>
      </c>
      <c r="H73">
        <v>2</v>
      </c>
      <c r="I73" t="s">
        <v>270</v>
      </c>
      <c r="J73" t="s">
        <v>271</v>
      </c>
      <c r="K73" t="s">
        <v>272</v>
      </c>
      <c r="L73">
        <v>1368</v>
      </c>
      <c r="N73">
        <v>1011</v>
      </c>
      <c r="O73" t="s">
        <v>249</v>
      </c>
      <c r="P73" t="s">
        <v>249</v>
      </c>
      <c r="Q73">
        <v>1</v>
      </c>
      <c r="W73">
        <v>0</v>
      </c>
      <c r="X73">
        <v>-839973004</v>
      </c>
      <c r="Y73">
        <f t="shared" si="17"/>
        <v>0.92</v>
      </c>
      <c r="AA73">
        <v>0</v>
      </c>
      <c r="AB73">
        <v>0.55000000000000004</v>
      </c>
      <c r="AC73">
        <v>0</v>
      </c>
      <c r="AD73">
        <v>0</v>
      </c>
      <c r="AE73">
        <v>0</v>
      </c>
      <c r="AF73">
        <v>0.55000000000000004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0.92</v>
      </c>
      <c r="AU73" t="s">
        <v>3</v>
      </c>
      <c r="AV73">
        <v>0</v>
      </c>
      <c r="AW73">
        <v>2</v>
      </c>
      <c r="AX73">
        <v>64859453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ROUND(Y73*Source!I54*DO73,7)</f>
        <v>0</v>
      </c>
      <c r="CX73">
        <f>ROUND(Y73*Source!I54,7)</f>
        <v>0</v>
      </c>
      <c r="CY73">
        <f>AB73</f>
        <v>0.55000000000000004</v>
      </c>
      <c r="CZ73">
        <f>AF73</f>
        <v>0.55000000000000004</v>
      </c>
      <c r="DA73">
        <f>AJ73</f>
        <v>1</v>
      </c>
      <c r="DB73">
        <f t="shared" si="18"/>
        <v>0.51</v>
      </c>
      <c r="DC73">
        <f t="shared" si="19"/>
        <v>0</v>
      </c>
      <c r="DD73" t="s">
        <v>3</v>
      </c>
      <c r="DE73" t="s">
        <v>3</v>
      </c>
      <c r="DF73">
        <f t="shared" si="20"/>
        <v>0</v>
      </c>
      <c r="DG73">
        <f t="shared" si="21"/>
        <v>0</v>
      </c>
      <c r="DH73">
        <f t="shared" si="22"/>
        <v>0</v>
      </c>
      <c r="DI73">
        <f t="shared" si="23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ROW(Source!A54)</f>
        <v>54</v>
      </c>
      <c r="B74">
        <v>64859178</v>
      </c>
      <c r="C74">
        <v>64859441</v>
      </c>
      <c r="D74">
        <v>29149513</v>
      </c>
      <c r="E74">
        <v>1</v>
      </c>
      <c r="F74">
        <v>1</v>
      </c>
      <c r="G74">
        <v>1</v>
      </c>
      <c r="H74">
        <v>3</v>
      </c>
      <c r="I74" t="s">
        <v>279</v>
      </c>
      <c r="J74" t="s">
        <v>280</v>
      </c>
      <c r="K74" t="s">
        <v>281</v>
      </c>
      <c r="L74">
        <v>1339</v>
      </c>
      <c r="N74">
        <v>1007</v>
      </c>
      <c r="O74" t="s">
        <v>92</v>
      </c>
      <c r="P74" t="s">
        <v>92</v>
      </c>
      <c r="Q74">
        <v>1</v>
      </c>
      <c r="W74">
        <v>0</v>
      </c>
      <c r="X74">
        <v>467189497</v>
      </c>
      <c r="Y74">
        <f t="shared" si="17"/>
        <v>1.3</v>
      </c>
      <c r="AA74">
        <v>131.08000000000001</v>
      </c>
      <c r="AB74">
        <v>0</v>
      </c>
      <c r="AC74">
        <v>0</v>
      </c>
      <c r="AD74">
        <v>0</v>
      </c>
      <c r="AE74">
        <v>131.08000000000001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1.3</v>
      </c>
      <c r="AU74" t="s">
        <v>3</v>
      </c>
      <c r="AV74">
        <v>0</v>
      </c>
      <c r="AW74">
        <v>2</v>
      </c>
      <c r="AX74">
        <v>64859454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ROUND(Y74*Source!I54,7)</f>
        <v>0</v>
      </c>
      <c r="CY74">
        <f>AA74</f>
        <v>131.08000000000001</v>
      </c>
      <c r="CZ74">
        <f>AE74</f>
        <v>131.08000000000001</v>
      </c>
      <c r="DA74">
        <f>AI74</f>
        <v>1</v>
      </c>
      <c r="DB74">
        <f t="shared" si="18"/>
        <v>170.4</v>
      </c>
      <c r="DC74">
        <f t="shared" si="19"/>
        <v>0</v>
      </c>
      <c r="DD74" t="s">
        <v>3</v>
      </c>
      <c r="DE74" t="s">
        <v>3</v>
      </c>
      <c r="DF74">
        <f t="shared" si="20"/>
        <v>0</v>
      </c>
      <c r="DG74">
        <f t="shared" si="21"/>
        <v>0</v>
      </c>
      <c r="DH74">
        <f t="shared" si="22"/>
        <v>0</v>
      </c>
      <c r="DI74">
        <f t="shared" si="23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ROW(Source!A54)</f>
        <v>54</v>
      </c>
      <c r="B75">
        <v>64859178</v>
      </c>
      <c r="C75">
        <v>64859441</v>
      </c>
      <c r="D75">
        <v>29150040</v>
      </c>
      <c r="E75">
        <v>1</v>
      </c>
      <c r="F75">
        <v>1</v>
      </c>
      <c r="G75">
        <v>1</v>
      </c>
      <c r="H75">
        <v>3</v>
      </c>
      <c r="I75" t="s">
        <v>276</v>
      </c>
      <c r="J75" t="s">
        <v>277</v>
      </c>
      <c r="K75" t="s">
        <v>278</v>
      </c>
      <c r="L75">
        <v>1339</v>
      </c>
      <c r="N75">
        <v>1007</v>
      </c>
      <c r="O75" t="s">
        <v>92</v>
      </c>
      <c r="P75" t="s">
        <v>92</v>
      </c>
      <c r="Q75">
        <v>1</v>
      </c>
      <c r="W75">
        <v>0</v>
      </c>
      <c r="X75">
        <v>619799737</v>
      </c>
      <c r="Y75">
        <f t="shared" si="17"/>
        <v>0.15</v>
      </c>
      <c r="AA75">
        <v>2.44</v>
      </c>
      <c r="AB75">
        <v>0</v>
      </c>
      <c r="AC75">
        <v>0</v>
      </c>
      <c r="AD75">
        <v>0</v>
      </c>
      <c r="AE75">
        <v>2.44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0.15</v>
      </c>
      <c r="AU75" t="s">
        <v>3</v>
      </c>
      <c r="AV75">
        <v>0</v>
      </c>
      <c r="AW75">
        <v>2</v>
      </c>
      <c r="AX75">
        <v>64859455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ROUND(Y75*Source!I54,7)</f>
        <v>0</v>
      </c>
      <c r="CY75">
        <f>AA75</f>
        <v>2.44</v>
      </c>
      <c r="CZ75">
        <f>AE75</f>
        <v>2.44</v>
      </c>
      <c r="DA75">
        <f>AI75</f>
        <v>1</v>
      </c>
      <c r="DB75">
        <f t="shared" si="18"/>
        <v>0.37</v>
      </c>
      <c r="DC75">
        <f t="shared" si="19"/>
        <v>0</v>
      </c>
      <c r="DD75" t="s">
        <v>3</v>
      </c>
      <c r="DE75" t="s">
        <v>3</v>
      </c>
      <c r="DF75">
        <f t="shared" si="20"/>
        <v>0</v>
      </c>
      <c r="DG75">
        <f t="shared" si="21"/>
        <v>0</v>
      </c>
      <c r="DH75">
        <f t="shared" si="22"/>
        <v>0</v>
      </c>
      <c r="DI75">
        <f t="shared" si="23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ROW(Source!A55)</f>
        <v>55</v>
      </c>
      <c r="B76">
        <v>64859175</v>
      </c>
      <c r="C76">
        <v>64859441</v>
      </c>
      <c r="D76">
        <v>18408291</v>
      </c>
      <c r="E76">
        <v>1</v>
      </c>
      <c r="F76">
        <v>1</v>
      </c>
      <c r="G76">
        <v>1</v>
      </c>
      <c r="H76">
        <v>1</v>
      </c>
      <c r="I76" t="s">
        <v>262</v>
      </c>
      <c r="J76" t="s">
        <v>3</v>
      </c>
      <c r="K76" t="s">
        <v>263</v>
      </c>
      <c r="L76">
        <v>1369</v>
      </c>
      <c r="N76">
        <v>1013</v>
      </c>
      <c r="O76" t="s">
        <v>252</v>
      </c>
      <c r="P76" t="s">
        <v>252</v>
      </c>
      <c r="Q76">
        <v>1</v>
      </c>
      <c r="W76">
        <v>0</v>
      </c>
      <c r="X76">
        <v>1933892413</v>
      </c>
      <c r="Y76">
        <f t="shared" si="17"/>
        <v>2.4</v>
      </c>
      <c r="AA76">
        <v>0</v>
      </c>
      <c r="AB76">
        <v>0</v>
      </c>
      <c r="AC76">
        <v>0</v>
      </c>
      <c r="AD76">
        <v>8.17</v>
      </c>
      <c r="AE76">
        <v>0</v>
      </c>
      <c r="AF76">
        <v>0</v>
      </c>
      <c r="AG76">
        <v>0</v>
      </c>
      <c r="AH76">
        <v>8.17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2.4</v>
      </c>
      <c r="AU76" t="s">
        <v>3</v>
      </c>
      <c r="AV76">
        <v>1</v>
      </c>
      <c r="AW76">
        <v>2</v>
      </c>
      <c r="AX76">
        <v>64859449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ROUND(AT76*Source!I55*AH76*AL76,0)</f>
        <v>0</v>
      </c>
      <c r="CV76">
        <f>ROUND(Y76*Source!I55,7)</f>
        <v>0</v>
      </c>
      <c r="CW76">
        <v>0</v>
      </c>
      <c r="CX76">
        <f>ROUND(Y76*Source!I55,7)</f>
        <v>0</v>
      </c>
      <c r="CY76">
        <f>AD76</f>
        <v>8.17</v>
      </c>
      <c r="CZ76">
        <f>AH76</f>
        <v>8.17</v>
      </c>
      <c r="DA76">
        <f>AL76</f>
        <v>1</v>
      </c>
      <c r="DB76">
        <f t="shared" si="18"/>
        <v>19.61</v>
      </c>
      <c r="DC76">
        <f t="shared" si="19"/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 t="shared" ref="DI76:DI82" si="24">ROUND(ROUND(AH76,0)*CX76,0)</f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ROW(Source!A55)</f>
        <v>55</v>
      </c>
      <c r="B77">
        <v>64859175</v>
      </c>
      <c r="C77">
        <v>64859441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36</v>
      </c>
      <c r="J77" t="s">
        <v>3</v>
      </c>
      <c r="K77" t="s">
        <v>244</v>
      </c>
      <c r="L77">
        <v>608254</v>
      </c>
      <c r="N77">
        <v>1013</v>
      </c>
      <c r="O77" t="s">
        <v>245</v>
      </c>
      <c r="P77" t="s">
        <v>245</v>
      </c>
      <c r="Q77">
        <v>1</v>
      </c>
      <c r="W77">
        <v>0</v>
      </c>
      <c r="X77">
        <v>-185737400</v>
      </c>
      <c r="Y77">
        <f t="shared" si="17"/>
        <v>0.54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0.54</v>
      </c>
      <c r="AU77" t="s">
        <v>3</v>
      </c>
      <c r="AV77">
        <v>2</v>
      </c>
      <c r="AW77">
        <v>2</v>
      </c>
      <c r="AX77">
        <v>64859450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ROUND(Y77*Source!I55,7)</f>
        <v>0</v>
      </c>
      <c r="CY77">
        <f>AD77</f>
        <v>0</v>
      </c>
      <c r="CZ77">
        <f>AH77</f>
        <v>0</v>
      </c>
      <c r="DA77">
        <f>AL77</f>
        <v>1</v>
      </c>
      <c r="DB77">
        <f t="shared" si="18"/>
        <v>0</v>
      </c>
      <c r="DC77">
        <f t="shared" si="19"/>
        <v>0</v>
      </c>
      <c r="DD77" t="s">
        <v>3</v>
      </c>
      <c r="DE77" t="s">
        <v>3</v>
      </c>
      <c r="DF77">
        <f>ROUND(ROUND(AE77,0)*CX77,0)</f>
        <v>0</v>
      </c>
      <c r="DG77">
        <f>ROUND(ROUND(AF77,0)*CX77,0)</f>
        <v>0</v>
      </c>
      <c r="DH77">
        <f>ROUND(ROUND(AG77,0)*CX77,0)</f>
        <v>0</v>
      </c>
      <c r="DI77">
        <f t="shared" si="24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ROW(Source!A55)</f>
        <v>55</v>
      </c>
      <c r="B78">
        <v>64859175</v>
      </c>
      <c r="C78">
        <v>64859441</v>
      </c>
      <c r="D78">
        <v>29172599</v>
      </c>
      <c r="E78">
        <v>1</v>
      </c>
      <c r="F78">
        <v>1</v>
      </c>
      <c r="G78">
        <v>1</v>
      </c>
      <c r="H78">
        <v>2</v>
      </c>
      <c r="I78" t="s">
        <v>264</v>
      </c>
      <c r="J78" t="s">
        <v>265</v>
      </c>
      <c r="K78" t="s">
        <v>266</v>
      </c>
      <c r="L78">
        <v>1368</v>
      </c>
      <c r="N78">
        <v>1011</v>
      </c>
      <c r="O78" t="s">
        <v>249</v>
      </c>
      <c r="P78" t="s">
        <v>249</v>
      </c>
      <c r="Q78">
        <v>1</v>
      </c>
      <c r="W78">
        <v>0</v>
      </c>
      <c r="X78">
        <v>-881231059</v>
      </c>
      <c r="Y78">
        <f t="shared" si="17"/>
        <v>0.08</v>
      </c>
      <c r="AA78">
        <v>0</v>
      </c>
      <c r="AB78">
        <v>1431.15</v>
      </c>
      <c r="AC78">
        <v>590.79</v>
      </c>
      <c r="AD78">
        <v>0</v>
      </c>
      <c r="AE78">
        <v>0</v>
      </c>
      <c r="AF78">
        <v>133.13</v>
      </c>
      <c r="AG78">
        <v>11.6</v>
      </c>
      <c r="AH78">
        <v>0</v>
      </c>
      <c r="AI78">
        <v>1</v>
      </c>
      <c r="AJ78">
        <v>10.75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0.08</v>
      </c>
      <c r="AU78" t="s">
        <v>3</v>
      </c>
      <c r="AV78">
        <v>0</v>
      </c>
      <c r="AW78">
        <v>2</v>
      </c>
      <c r="AX78">
        <v>64859451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ROUND(Y78*Source!I55*DO78,7)</f>
        <v>0</v>
      </c>
      <c r="CX78">
        <f>ROUND(Y78*Source!I55,7)</f>
        <v>0</v>
      </c>
      <c r="CY78">
        <f>AB78</f>
        <v>1431.15</v>
      </c>
      <c r="CZ78">
        <f>AF78</f>
        <v>133.13</v>
      </c>
      <c r="DA78">
        <f>AJ78</f>
        <v>10.75</v>
      </c>
      <c r="DB78">
        <f t="shared" si="18"/>
        <v>10.65</v>
      </c>
      <c r="DC78">
        <f t="shared" si="19"/>
        <v>0.93</v>
      </c>
      <c r="DD78" t="s">
        <v>3</v>
      </c>
      <c r="DE78" t="s">
        <v>3</v>
      </c>
      <c r="DF78">
        <f>ROUND(ROUND(AE78,0)*CX78,0)</f>
        <v>0</v>
      </c>
      <c r="DG78">
        <f>ROUND(ROUND(AF78*AJ78,0)*CX78,0)</f>
        <v>0</v>
      </c>
      <c r="DH78">
        <f>ROUND(ROUND(AG78*AK78,0)*CX78,0)</f>
        <v>0</v>
      </c>
      <c r="DI78">
        <f t="shared" si="24"/>
        <v>0</v>
      </c>
      <c r="DJ78">
        <f>DG78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ROW(Source!A55)</f>
        <v>55</v>
      </c>
      <c r="B79">
        <v>64859175</v>
      </c>
      <c r="C79">
        <v>64859441</v>
      </c>
      <c r="D79">
        <v>29172710</v>
      </c>
      <c r="E79">
        <v>1</v>
      </c>
      <c r="F79">
        <v>1</v>
      </c>
      <c r="G79">
        <v>1</v>
      </c>
      <c r="H79">
        <v>2</v>
      </c>
      <c r="I79" t="s">
        <v>267</v>
      </c>
      <c r="J79" t="s">
        <v>268</v>
      </c>
      <c r="K79" t="s">
        <v>269</v>
      </c>
      <c r="L79">
        <v>1368</v>
      </c>
      <c r="N79">
        <v>1011</v>
      </c>
      <c r="O79" t="s">
        <v>249</v>
      </c>
      <c r="P79" t="s">
        <v>249</v>
      </c>
      <c r="Q79">
        <v>1</v>
      </c>
      <c r="W79">
        <v>0</v>
      </c>
      <c r="X79">
        <v>315863809</v>
      </c>
      <c r="Y79">
        <f t="shared" si="17"/>
        <v>0.46</v>
      </c>
      <c r="AA79">
        <v>0</v>
      </c>
      <c r="AB79">
        <v>778.48</v>
      </c>
      <c r="AC79">
        <v>512.36</v>
      </c>
      <c r="AD79">
        <v>0</v>
      </c>
      <c r="AE79">
        <v>0</v>
      </c>
      <c r="AF79">
        <v>46.56</v>
      </c>
      <c r="AG79">
        <v>10.06</v>
      </c>
      <c r="AH79">
        <v>0</v>
      </c>
      <c r="AI79">
        <v>1</v>
      </c>
      <c r="AJ79">
        <v>16.72</v>
      </c>
      <c r="AK79">
        <v>50.93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0.46</v>
      </c>
      <c r="AU79" t="s">
        <v>3</v>
      </c>
      <c r="AV79">
        <v>0</v>
      </c>
      <c r="AW79">
        <v>2</v>
      </c>
      <c r="AX79">
        <v>64859452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ROUND(Y79*Source!I55*DO79,7)</f>
        <v>0</v>
      </c>
      <c r="CX79">
        <f>ROUND(Y79*Source!I55,7)</f>
        <v>0</v>
      </c>
      <c r="CY79">
        <f>AB79</f>
        <v>778.48</v>
      </c>
      <c r="CZ79">
        <f>AF79</f>
        <v>46.56</v>
      </c>
      <c r="DA79">
        <f>AJ79</f>
        <v>16.72</v>
      </c>
      <c r="DB79">
        <f t="shared" si="18"/>
        <v>21.42</v>
      </c>
      <c r="DC79">
        <f t="shared" si="19"/>
        <v>4.63</v>
      </c>
      <c r="DD79" t="s">
        <v>3</v>
      </c>
      <c r="DE79" t="s">
        <v>3</v>
      </c>
      <c r="DF79">
        <f>ROUND(ROUND(AE79,0)*CX79,0)</f>
        <v>0</v>
      </c>
      <c r="DG79">
        <f>ROUND(ROUND(AF79*AJ79,0)*CX79,0)</f>
        <v>0</v>
      </c>
      <c r="DH79">
        <f>ROUND(ROUND(AG79*AK79,0)*CX79,0)</f>
        <v>0</v>
      </c>
      <c r="DI79">
        <f t="shared" si="24"/>
        <v>0</v>
      </c>
      <c r="DJ79">
        <f>DG79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ROW(Source!A55)</f>
        <v>55</v>
      </c>
      <c r="B80">
        <v>64859175</v>
      </c>
      <c r="C80">
        <v>64859441</v>
      </c>
      <c r="D80">
        <v>29174559</v>
      </c>
      <c r="E80">
        <v>1</v>
      </c>
      <c r="F80">
        <v>1</v>
      </c>
      <c r="G80">
        <v>1</v>
      </c>
      <c r="H80">
        <v>2</v>
      </c>
      <c r="I80" t="s">
        <v>270</v>
      </c>
      <c r="J80" t="s">
        <v>271</v>
      </c>
      <c r="K80" t="s">
        <v>272</v>
      </c>
      <c r="L80">
        <v>1368</v>
      </c>
      <c r="N80">
        <v>1011</v>
      </c>
      <c r="O80" t="s">
        <v>249</v>
      </c>
      <c r="P80" t="s">
        <v>249</v>
      </c>
      <c r="Q80">
        <v>1</v>
      </c>
      <c r="W80">
        <v>0</v>
      </c>
      <c r="X80">
        <v>-839973004</v>
      </c>
      <c r="Y80">
        <f t="shared" si="17"/>
        <v>0.92</v>
      </c>
      <c r="AA80">
        <v>0</v>
      </c>
      <c r="AB80">
        <v>4.2</v>
      </c>
      <c r="AC80">
        <v>0</v>
      </c>
      <c r="AD80">
        <v>0</v>
      </c>
      <c r="AE80">
        <v>0</v>
      </c>
      <c r="AF80">
        <v>0.55000000000000004</v>
      </c>
      <c r="AG80">
        <v>0</v>
      </c>
      <c r="AH80">
        <v>0</v>
      </c>
      <c r="AI80">
        <v>1</v>
      </c>
      <c r="AJ80">
        <v>7.64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0.92</v>
      </c>
      <c r="AU80" t="s">
        <v>3</v>
      </c>
      <c r="AV80">
        <v>0</v>
      </c>
      <c r="AW80">
        <v>2</v>
      </c>
      <c r="AX80">
        <v>64859453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ROUND(Y80*Source!I55*DO80,7)</f>
        <v>0</v>
      </c>
      <c r="CX80">
        <f>ROUND(Y80*Source!I55,7)</f>
        <v>0</v>
      </c>
      <c r="CY80">
        <f>AB80</f>
        <v>4.2</v>
      </c>
      <c r="CZ80">
        <f>AF80</f>
        <v>0.55000000000000004</v>
      </c>
      <c r="DA80">
        <f>AJ80</f>
        <v>7.64</v>
      </c>
      <c r="DB80">
        <f t="shared" si="18"/>
        <v>0.51</v>
      </c>
      <c r="DC80">
        <f t="shared" si="19"/>
        <v>0</v>
      </c>
      <c r="DD80" t="s">
        <v>3</v>
      </c>
      <c r="DE80" t="s">
        <v>3</v>
      </c>
      <c r="DF80">
        <f>ROUND(ROUND(AE80,0)*CX80,0)</f>
        <v>0</v>
      </c>
      <c r="DG80">
        <f>ROUND(ROUND(AF80*AJ80,0)*CX80,0)</f>
        <v>0</v>
      </c>
      <c r="DH80">
        <f>ROUND(ROUND(AG80*AK80,0)*CX80,0)</f>
        <v>0</v>
      </c>
      <c r="DI80">
        <f t="shared" si="24"/>
        <v>0</v>
      </c>
      <c r="DJ80">
        <f>DG80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ROW(Source!A55)</f>
        <v>55</v>
      </c>
      <c r="B81">
        <v>64859175</v>
      </c>
      <c r="C81">
        <v>64859441</v>
      </c>
      <c r="D81">
        <v>29149513</v>
      </c>
      <c r="E81">
        <v>1</v>
      </c>
      <c r="F81">
        <v>1</v>
      </c>
      <c r="G81">
        <v>1</v>
      </c>
      <c r="H81">
        <v>3</v>
      </c>
      <c r="I81" t="s">
        <v>279</v>
      </c>
      <c r="J81" t="s">
        <v>280</v>
      </c>
      <c r="K81" t="s">
        <v>281</v>
      </c>
      <c r="L81">
        <v>1339</v>
      </c>
      <c r="N81">
        <v>1007</v>
      </c>
      <c r="O81" t="s">
        <v>92</v>
      </c>
      <c r="P81" t="s">
        <v>92</v>
      </c>
      <c r="Q81">
        <v>1</v>
      </c>
      <c r="W81">
        <v>0</v>
      </c>
      <c r="X81">
        <v>467189497</v>
      </c>
      <c r="Y81">
        <f t="shared" si="17"/>
        <v>1.3</v>
      </c>
      <c r="AA81">
        <v>2149.71</v>
      </c>
      <c r="AB81">
        <v>0</v>
      </c>
      <c r="AC81">
        <v>0</v>
      </c>
      <c r="AD81">
        <v>0</v>
      </c>
      <c r="AE81">
        <v>131.08000000000001</v>
      </c>
      <c r="AF81">
        <v>0</v>
      </c>
      <c r="AG81">
        <v>0</v>
      </c>
      <c r="AH81">
        <v>0</v>
      </c>
      <c r="AI81">
        <v>16.399999999999999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1.3</v>
      </c>
      <c r="AU81" t="s">
        <v>3</v>
      </c>
      <c r="AV81">
        <v>0</v>
      </c>
      <c r="AW81">
        <v>2</v>
      </c>
      <c r="AX81">
        <v>64859454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ROUND(Y81*Source!I55,7)</f>
        <v>0</v>
      </c>
      <c r="CY81">
        <f>AA81</f>
        <v>2149.71</v>
      </c>
      <c r="CZ81">
        <f>AE81</f>
        <v>131.08000000000001</v>
      </c>
      <c r="DA81">
        <f>AI81</f>
        <v>16.399999999999999</v>
      </c>
      <c r="DB81">
        <f t="shared" si="18"/>
        <v>170.4</v>
      </c>
      <c r="DC81">
        <f t="shared" si="19"/>
        <v>0</v>
      </c>
      <c r="DD81" t="s">
        <v>3</v>
      </c>
      <c r="DE81" t="s">
        <v>3</v>
      </c>
      <c r="DF81">
        <f>ROUND(ROUND(AE81*AI81,0)*CX81,0)</f>
        <v>0</v>
      </c>
      <c r="DG81">
        <f>ROUND(ROUND(AF81,0)*CX81,0)</f>
        <v>0</v>
      </c>
      <c r="DH81">
        <f>ROUND(ROUND(AG81,0)*CX81,0)</f>
        <v>0</v>
      </c>
      <c r="DI81">
        <f t="shared" si="24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ROW(Source!A55)</f>
        <v>55</v>
      </c>
      <c r="B82">
        <v>64859175</v>
      </c>
      <c r="C82">
        <v>64859441</v>
      </c>
      <c r="D82">
        <v>29150040</v>
      </c>
      <c r="E82">
        <v>1</v>
      </c>
      <c r="F82">
        <v>1</v>
      </c>
      <c r="G82">
        <v>1</v>
      </c>
      <c r="H82">
        <v>3</v>
      </c>
      <c r="I82" t="s">
        <v>276</v>
      </c>
      <c r="J82" t="s">
        <v>277</v>
      </c>
      <c r="K82" t="s">
        <v>278</v>
      </c>
      <c r="L82">
        <v>1339</v>
      </c>
      <c r="N82">
        <v>1007</v>
      </c>
      <c r="O82" t="s">
        <v>92</v>
      </c>
      <c r="P82" t="s">
        <v>92</v>
      </c>
      <c r="Q82">
        <v>1</v>
      </c>
      <c r="W82">
        <v>0</v>
      </c>
      <c r="X82">
        <v>619799737</v>
      </c>
      <c r="Y82">
        <f t="shared" si="17"/>
        <v>0.15</v>
      </c>
      <c r="AA82">
        <v>31.28</v>
      </c>
      <c r="AB82">
        <v>0</v>
      </c>
      <c r="AC82">
        <v>0</v>
      </c>
      <c r="AD82">
        <v>0</v>
      </c>
      <c r="AE82">
        <v>2.44</v>
      </c>
      <c r="AF82">
        <v>0</v>
      </c>
      <c r="AG82">
        <v>0</v>
      </c>
      <c r="AH82">
        <v>0</v>
      </c>
      <c r="AI82">
        <v>12.82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0.15</v>
      </c>
      <c r="AU82" t="s">
        <v>3</v>
      </c>
      <c r="AV82">
        <v>0</v>
      </c>
      <c r="AW82">
        <v>2</v>
      </c>
      <c r="AX82">
        <v>64859455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ROUND(Y82*Source!I55,7)</f>
        <v>0</v>
      </c>
      <c r="CY82">
        <f>AA82</f>
        <v>31.28</v>
      </c>
      <c r="CZ82">
        <f>AE82</f>
        <v>2.44</v>
      </c>
      <c r="DA82">
        <f>AI82</f>
        <v>12.82</v>
      </c>
      <c r="DB82">
        <f t="shared" si="18"/>
        <v>0.37</v>
      </c>
      <c r="DC82">
        <f t="shared" si="19"/>
        <v>0</v>
      </c>
      <c r="DD82" t="s">
        <v>3</v>
      </c>
      <c r="DE82" t="s">
        <v>3</v>
      </c>
      <c r="DF82">
        <f>ROUND(ROUND(AE82*AI82,0)*CX82,0)</f>
        <v>0</v>
      </c>
      <c r="DG82">
        <f>ROUND(ROUND(AF82,0)*CX82,0)</f>
        <v>0</v>
      </c>
      <c r="DH82">
        <f>ROUND(ROUND(AG82,0)*CX82,0)</f>
        <v>0</v>
      </c>
      <c r="DI82">
        <f t="shared" si="24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ROW(Source!A57)</f>
        <v>57</v>
      </c>
      <c r="B83">
        <v>64859178</v>
      </c>
      <c r="C83">
        <v>64859457</v>
      </c>
      <c r="D83">
        <v>18406804</v>
      </c>
      <c r="E83">
        <v>1</v>
      </c>
      <c r="F83">
        <v>1</v>
      </c>
      <c r="G83">
        <v>1</v>
      </c>
      <c r="H83">
        <v>1</v>
      </c>
      <c r="I83" t="s">
        <v>250</v>
      </c>
      <c r="J83" t="s">
        <v>3</v>
      </c>
      <c r="K83" t="s">
        <v>251</v>
      </c>
      <c r="L83">
        <v>1369</v>
      </c>
      <c r="N83">
        <v>1013</v>
      </c>
      <c r="O83" t="s">
        <v>252</v>
      </c>
      <c r="P83" t="s">
        <v>252</v>
      </c>
      <c r="Q83">
        <v>1</v>
      </c>
      <c r="W83">
        <v>0</v>
      </c>
      <c r="X83">
        <v>254330056</v>
      </c>
      <c r="Y83">
        <f>(AT83*ROUND((0.2+1),7))</f>
        <v>13.692</v>
      </c>
      <c r="AA83">
        <v>0</v>
      </c>
      <c r="AB83">
        <v>0</v>
      </c>
      <c r="AC83">
        <v>0</v>
      </c>
      <c r="AD83">
        <v>7.8</v>
      </c>
      <c r="AE83">
        <v>0</v>
      </c>
      <c r="AF83">
        <v>0</v>
      </c>
      <c r="AG83">
        <v>0</v>
      </c>
      <c r="AH83">
        <v>7.8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11.41</v>
      </c>
      <c r="AU83" t="s">
        <v>28</v>
      </c>
      <c r="AV83">
        <v>1</v>
      </c>
      <c r="AW83">
        <v>2</v>
      </c>
      <c r="AX83">
        <v>64902784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ROUND(AT83*Source!I57*AH83*AL83,0)</f>
        <v>1</v>
      </c>
      <c r="CV83">
        <f>ROUND(Y83*Source!I57,7)</f>
        <v>0.14787359999999999</v>
      </c>
      <c r="CW83">
        <v>0</v>
      </c>
      <c r="CX83">
        <f>ROUND(Y83*Source!I57,7)</f>
        <v>0.14787359999999999</v>
      </c>
      <c r="CY83">
        <f>AD83</f>
        <v>7.8</v>
      </c>
      <c r="CZ83">
        <f>AH83</f>
        <v>7.8</v>
      </c>
      <c r="DA83">
        <f>AL83</f>
        <v>1</v>
      </c>
      <c r="DB83">
        <f>ROUND((ROUND(AT83*CZ83,2)*ROUND((0.2+1),7)),2)</f>
        <v>106.8</v>
      </c>
      <c r="DC83">
        <f>ROUND((ROUND(AT83*AG83,2)*ROUND((0.2+1),7)),2)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>ROUND(ROUND(AH83,2)*CX83,2)</f>
        <v>1.1499999999999999</v>
      </c>
      <c r="DJ83">
        <f>DI83</f>
        <v>1.1499999999999999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ROW(Source!A57)</f>
        <v>57</v>
      </c>
      <c r="B84">
        <v>64859178</v>
      </c>
      <c r="C84">
        <v>64859457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36</v>
      </c>
      <c r="J84" t="s">
        <v>3</v>
      </c>
      <c r="K84" t="s">
        <v>244</v>
      </c>
      <c r="L84">
        <v>608254</v>
      </c>
      <c r="N84">
        <v>1013</v>
      </c>
      <c r="O84" t="s">
        <v>245</v>
      </c>
      <c r="P84" t="s">
        <v>245</v>
      </c>
      <c r="Q84">
        <v>1</v>
      </c>
      <c r="W84">
        <v>0</v>
      </c>
      <c r="X84">
        <v>-185737400</v>
      </c>
      <c r="Y84">
        <f>(AT84*ROUND((0.2+1),7))</f>
        <v>39.708000000000006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33.090000000000003</v>
      </c>
      <c r="AU84" t="s">
        <v>28</v>
      </c>
      <c r="AV84">
        <v>2</v>
      </c>
      <c r="AW84">
        <v>2</v>
      </c>
      <c r="AX84">
        <v>64902785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ROUND(Y84*Source!I57,7)</f>
        <v>0.42884640000000002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ROUND((ROUND(AT84*CZ84,2)*ROUND((0.2+1),7)),2)</f>
        <v>0</v>
      </c>
      <c r="DC84">
        <f>ROUND((ROUND(AT84*AG84,2)*ROUND((0.2+1),7)),2)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>ROUND(ROUND(AG84,2)*CX84,2)</f>
        <v>0</v>
      </c>
      <c r="DI84">
        <f>ROUND(ROUND(AH84,2)*CX84,2)</f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ROW(Source!A57)</f>
        <v>57</v>
      </c>
      <c r="B85">
        <v>64859178</v>
      </c>
      <c r="C85">
        <v>64859457</v>
      </c>
      <c r="D85">
        <v>29172766</v>
      </c>
      <c r="E85">
        <v>1</v>
      </c>
      <c r="F85">
        <v>1</v>
      </c>
      <c r="G85">
        <v>1</v>
      </c>
      <c r="H85">
        <v>2</v>
      </c>
      <c r="I85" t="s">
        <v>246</v>
      </c>
      <c r="J85" t="s">
        <v>247</v>
      </c>
      <c r="K85" t="s">
        <v>248</v>
      </c>
      <c r="L85">
        <v>1368</v>
      </c>
      <c r="N85">
        <v>1011</v>
      </c>
      <c r="O85" t="s">
        <v>249</v>
      </c>
      <c r="P85" t="s">
        <v>249</v>
      </c>
      <c r="Q85">
        <v>1</v>
      </c>
      <c r="W85">
        <v>0</v>
      </c>
      <c r="X85">
        <v>1906800380</v>
      </c>
      <c r="Y85">
        <f>(AT85*ROUND((0.2+1),7))</f>
        <v>30.299999999999997</v>
      </c>
      <c r="AA85">
        <v>0</v>
      </c>
      <c r="AB85">
        <v>125.7</v>
      </c>
      <c r="AC85">
        <v>13.5</v>
      </c>
      <c r="AD85">
        <v>0</v>
      </c>
      <c r="AE85">
        <v>0</v>
      </c>
      <c r="AF85">
        <v>125.7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25.25</v>
      </c>
      <c r="AU85" t="s">
        <v>28</v>
      </c>
      <c r="AV85">
        <v>0</v>
      </c>
      <c r="AW85">
        <v>2</v>
      </c>
      <c r="AX85">
        <v>64902786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ROUND(Y85*Source!I57*DO85,7)</f>
        <v>0</v>
      </c>
      <c r="CX85">
        <f>ROUND(Y85*Source!I57,7)</f>
        <v>0.32723999999999998</v>
      </c>
      <c r="CY85">
        <f>AB85</f>
        <v>125.7</v>
      </c>
      <c r="CZ85">
        <f>AF85</f>
        <v>125.7</v>
      </c>
      <c r="DA85">
        <f>AJ85</f>
        <v>1</v>
      </c>
      <c r="DB85">
        <f>ROUND((ROUND(AT85*CZ85,2)*ROUND((0.2+1),7)),2)</f>
        <v>3808.72</v>
      </c>
      <c r="DC85">
        <f>ROUND((ROUND(AT85*AG85,2)*ROUND((0.2+1),7)),2)</f>
        <v>409.06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41.13</v>
      </c>
      <c r="DH85">
        <f>ROUND(ROUND(AG85,2)*CX85,2)</f>
        <v>4.42</v>
      </c>
      <c r="DI85">
        <f>ROUND(ROUND(AH85,2)*CX85,2)</f>
        <v>0</v>
      </c>
      <c r="DJ85">
        <f>DG85</f>
        <v>41.13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ROW(Source!A57)</f>
        <v>57</v>
      </c>
      <c r="B86">
        <v>64859178</v>
      </c>
      <c r="C86">
        <v>64859457</v>
      </c>
      <c r="D86">
        <v>29172871</v>
      </c>
      <c r="E86">
        <v>1</v>
      </c>
      <c r="F86">
        <v>1</v>
      </c>
      <c r="G86">
        <v>1</v>
      </c>
      <c r="H86">
        <v>2</v>
      </c>
      <c r="I86" t="s">
        <v>253</v>
      </c>
      <c r="J86" t="s">
        <v>254</v>
      </c>
      <c r="K86" t="s">
        <v>255</v>
      </c>
      <c r="L86">
        <v>1368</v>
      </c>
      <c r="N86">
        <v>1011</v>
      </c>
      <c r="O86" t="s">
        <v>249</v>
      </c>
      <c r="P86" t="s">
        <v>249</v>
      </c>
      <c r="Q86">
        <v>1</v>
      </c>
      <c r="W86">
        <v>0</v>
      </c>
      <c r="X86">
        <v>-229935220</v>
      </c>
      <c r="Y86">
        <f>(AT86*ROUND((0.2+1),7))</f>
        <v>9.4079999999999995</v>
      </c>
      <c r="AA86">
        <v>0</v>
      </c>
      <c r="AB86">
        <v>80.010000000000005</v>
      </c>
      <c r="AC86">
        <v>13.5</v>
      </c>
      <c r="AD86">
        <v>0</v>
      </c>
      <c r="AE86">
        <v>0</v>
      </c>
      <c r="AF86">
        <v>80.010000000000005</v>
      </c>
      <c r="AG86">
        <v>13.5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7.84</v>
      </c>
      <c r="AU86" t="s">
        <v>28</v>
      </c>
      <c r="AV86">
        <v>0</v>
      </c>
      <c r="AW86">
        <v>2</v>
      </c>
      <c r="AX86">
        <v>64902787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ROUND(Y86*Source!I57*DO86,7)</f>
        <v>0</v>
      </c>
      <c r="CX86">
        <f>ROUND(Y86*Source!I57,7)</f>
        <v>0.1016064</v>
      </c>
      <c r="CY86">
        <f>AB86</f>
        <v>80.010000000000005</v>
      </c>
      <c r="CZ86">
        <f>AF86</f>
        <v>80.010000000000005</v>
      </c>
      <c r="DA86">
        <f>AJ86</f>
        <v>1</v>
      </c>
      <c r="DB86">
        <f>ROUND((ROUND(AT86*CZ86,2)*ROUND((0.2+1),7)),2)</f>
        <v>752.74</v>
      </c>
      <c r="DC86">
        <f>ROUND((ROUND(AT86*AG86,2)*ROUND((0.2+1),7)),2)</f>
        <v>127.01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8.1300000000000008</v>
      </c>
      <c r="DH86">
        <f>ROUND(ROUND(AG86,2)*CX86,2)</f>
        <v>1.37</v>
      </c>
      <c r="DI86">
        <f>ROUND(ROUND(AH86,2)*CX86,2)</f>
        <v>0</v>
      </c>
      <c r="DJ86">
        <f>DG86</f>
        <v>8.1300000000000008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ROW(Source!A57)</f>
        <v>57</v>
      </c>
      <c r="B87">
        <v>64859178</v>
      </c>
      <c r="C87">
        <v>64859457</v>
      </c>
      <c r="D87">
        <v>29149504</v>
      </c>
      <c r="E87">
        <v>1</v>
      </c>
      <c r="F87">
        <v>1</v>
      </c>
      <c r="G87">
        <v>1</v>
      </c>
      <c r="H87">
        <v>3</v>
      </c>
      <c r="I87" t="s">
        <v>256</v>
      </c>
      <c r="J87" t="s">
        <v>257</v>
      </c>
      <c r="K87" t="s">
        <v>258</v>
      </c>
      <c r="L87">
        <v>1339</v>
      </c>
      <c r="N87">
        <v>1007</v>
      </c>
      <c r="O87" t="s">
        <v>92</v>
      </c>
      <c r="P87" t="s">
        <v>92</v>
      </c>
      <c r="Q87">
        <v>1</v>
      </c>
      <c r="W87">
        <v>0</v>
      </c>
      <c r="X87">
        <v>1436570817</v>
      </c>
      <c r="Y87">
        <f>AT87</f>
        <v>0.04</v>
      </c>
      <c r="AA87">
        <v>108.4</v>
      </c>
      <c r="AB87">
        <v>0</v>
      </c>
      <c r="AC87">
        <v>0</v>
      </c>
      <c r="AD87">
        <v>0</v>
      </c>
      <c r="AE87">
        <v>108.4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0.04</v>
      </c>
      <c r="AU87" t="s">
        <v>3</v>
      </c>
      <c r="AV87">
        <v>0</v>
      </c>
      <c r="AW87">
        <v>2</v>
      </c>
      <c r="AX87">
        <v>64902788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ROUND(Y87*Source!I57,7)</f>
        <v>4.3199999999999998E-4</v>
      </c>
      <c r="CY87">
        <f>AA87</f>
        <v>108.4</v>
      </c>
      <c r="CZ87">
        <f>AE87</f>
        <v>108.4</v>
      </c>
      <c r="DA87">
        <f>AI87</f>
        <v>1</v>
      </c>
      <c r="DB87">
        <f>ROUND(ROUND(AT87*CZ87,2),2)</f>
        <v>4.34</v>
      </c>
      <c r="DC87">
        <f>ROUND(ROUND(AT87*AG87,2),2)</f>
        <v>0</v>
      </c>
      <c r="DD87" t="s">
        <v>3</v>
      </c>
      <c r="DE87" t="s">
        <v>3</v>
      </c>
      <c r="DF87">
        <f>ROUND(ROUND(AE87,2)*CX87,2)</f>
        <v>0.05</v>
      </c>
      <c r="DG87">
        <f>ROUND(ROUND(AF87,2)*CX87,2)</f>
        <v>0</v>
      </c>
      <c r="DH87">
        <f>ROUND(ROUND(AG87,2)*CX87,2)</f>
        <v>0</v>
      </c>
      <c r="DI87">
        <f>ROUND(ROUND(AH87,2)*CX87,2)</f>
        <v>0</v>
      </c>
      <c r="DJ87">
        <f>DF87</f>
        <v>0.05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ROW(Source!A58)</f>
        <v>58</v>
      </c>
      <c r="B88">
        <v>64859175</v>
      </c>
      <c r="C88">
        <v>64859457</v>
      </c>
      <c r="D88">
        <v>18406804</v>
      </c>
      <c r="E88">
        <v>1</v>
      </c>
      <c r="F88">
        <v>1</v>
      </c>
      <c r="G88">
        <v>1</v>
      </c>
      <c r="H88">
        <v>1</v>
      </c>
      <c r="I88" t="s">
        <v>250</v>
      </c>
      <c r="J88" t="s">
        <v>3</v>
      </c>
      <c r="K88" t="s">
        <v>251</v>
      </c>
      <c r="L88">
        <v>1369</v>
      </c>
      <c r="N88">
        <v>1013</v>
      </c>
      <c r="O88" t="s">
        <v>252</v>
      </c>
      <c r="P88" t="s">
        <v>252</v>
      </c>
      <c r="Q88">
        <v>1</v>
      </c>
      <c r="W88">
        <v>0</v>
      </c>
      <c r="X88">
        <v>254330056</v>
      </c>
      <c r="Y88">
        <f>(AT88*ROUND((0.2+1),7))</f>
        <v>13.692</v>
      </c>
      <c r="AA88">
        <v>0</v>
      </c>
      <c r="AB88">
        <v>0</v>
      </c>
      <c r="AC88">
        <v>0</v>
      </c>
      <c r="AD88">
        <v>7.8</v>
      </c>
      <c r="AE88">
        <v>0</v>
      </c>
      <c r="AF88">
        <v>0</v>
      </c>
      <c r="AG88">
        <v>0</v>
      </c>
      <c r="AH88">
        <v>7.8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11.41</v>
      </c>
      <c r="AU88" t="s">
        <v>28</v>
      </c>
      <c r="AV88">
        <v>1</v>
      </c>
      <c r="AW88">
        <v>2</v>
      </c>
      <c r="AX88">
        <v>64902784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ROUND(AT88*Source!I58*AH88*AL88,0)</f>
        <v>1</v>
      </c>
      <c r="CV88">
        <f>ROUND(Y88*Source!I58,7)</f>
        <v>0.14787359999999999</v>
      </c>
      <c r="CW88">
        <v>0</v>
      </c>
      <c r="CX88">
        <f>ROUND(Y88*Source!I58,7)</f>
        <v>0.14787359999999999</v>
      </c>
      <c r="CY88">
        <f>AD88</f>
        <v>7.8</v>
      </c>
      <c r="CZ88">
        <f>AH88</f>
        <v>7.8</v>
      </c>
      <c r="DA88">
        <f>AL88</f>
        <v>1</v>
      </c>
      <c r="DB88">
        <f>ROUND((ROUND(AT88*CZ88,2)*ROUND((0.2+1),7)),2)</f>
        <v>106.8</v>
      </c>
      <c r="DC88">
        <f>ROUND((ROUND(AT88*AG88,2)*ROUND((0.2+1),7)),2)</f>
        <v>0</v>
      </c>
      <c r="DD88" t="s">
        <v>3</v>
      </c>
      <c r="DE88" t="s">
        <v>3</v>
      </c>
      <c r="DF88">
        <f>ROUND(ROUND(AE88,0)*CX88,0)</f>
        <v>0</v>
      </c>
      <c r="DG88">
        <f>ROUND(ROUND(AF88,0)*CX88,0)</f>
        <v>0</v>
      </c>
      <c r="DH88">
        <f>ROUND(ROUND(AG88,0)*CX88,0)</f>
        <v>0</v>
      </c>
      <c r="DI88">
        <f>ROUND(ROUND(AH88,0)*CX88,0)</f>
        <v>1</v>
      </c>
      <c r="DJ88">
        <f>DI88</f>
        <v>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ROW(Source!A58)</f>
        <v>58</v>
      </c>
      <c r="B89">
        <v>64859175</v>
      </c>
      <c r="C89">
        <v>64859457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36</v>
      </c>
      <c r="J89" t="s">
        <v>3</v>
      </c>
      <c r="K89" t="s">
        <v>244</v>
      </c>
      <c r="L89">
        <v>608254</v>
      </c>
      <c r="N89">
        <v>1013</v>
      </c>
      <c r="O89" t="s">
        <v>245</v>
      </c>
      <c r="P89" t="s">
        <v>245</v>
      </c>
      <c r="Q89">
        <v>1</v>
      </c>
      <c r="W89">
        <v>0</v>
      </c>
      <c r="X89">
        <v>-185737400</v>
      </c>
      <c r="Y89">
        <f>(AT89*ROUND((0.2+1),7))</f>
        <v>39.708000000000006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33.090000000000003</v>
      </c>
      <c r="AU89" t="s">
        <v>28</v>
      </c>
      <c r="AV89">
        <v>2</v>
      </c>
      <c r="AW89">
        <v>2</v>
      </c>
      <c r="AX89">
        <v>64902785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ROUND(Y89*Source!I58,7)</f>
        <v>0.42884640000000002</v>
      </c>
      <c r="CY89">
        <f>AD89</f>
        <v>0</v>
      </c>
      <c r="CZ89">
        <f>AH89</f>
        <v>0</v>
      </c>
      <c r="DA89">
        <f>AL89</f>
        <v>1</v>
      </c>
      <c r="DB89">
        <f>ROUND((ROUND(AT89*CZ89,2)*ROUND((0.2+1),7)),2)</f>
        <v>0</v>
      </c>
      <c r="DC89">
        <f>ROUND((ROUND(AT89*AG89,2)*ROUND((0.2+1),7)),2)</f>
        <v>0</v>
      </c>
      <c r="DD89" t="s">
        <v>3</v>
      </c>
      <c r="DE89" t="s">
        <v>3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>ROUND(ROUND(AH89,0)*CX89,0)</f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ROW(Source!A58)</f>
        <v>58</v>
      </c>
      <c r="B90">
        <v>64859175</v>
      </c>
      <c r="C90">
        <v>64859457</v>
      </c>
      <c r="D90">
        <v>29172766</v>
      </c>
      <c r="E90">
        <v>1</v>
      </c>
      <c r="F90">
        <v>1</v>
      </c>
      <c r="G90">
        <v>1</v>
      </c>
      <c r="H90">
        <v>2</v>
      </c>
      <c r="I90" t="s">
        <v>246</v>
      </c>
      <c r="J90" t="s">
        <v>247</v>
      </c>
      <c r="K90" t="s">
        <v>248</v>
      </c>
      <c r="L90">
        <v>1368</v>
      </c>
      <c r="N90">
        <v>1011</v>
      </c>
      <c r="O90" t="s">
        <v>249</v>
      </c>
      <c r="P90" t="s">
        <v>249</v>
      </c>
      <c r="Q90">
        <v>1</v>
      </c>
      <c r="W90">
        <v>0</v>
      </c>
      <c r="X90">
        <v>1906800380</v>
      </c>
      <c r="Y90">
        <f>(AT90*ROUND((0.2+1),7))</f>
        <v>30.299999999999997</v>
      </c>
      <c r="AA90">
        <v>0</v>
      </c>
      <c r="AB90">
        <v>1613.99</v>
      </c>
      <c r="AC90">
        <v>687.56</v>
      </c>
      <c r="AD90">
        <v>0</v>
      </c>
      <c r="AE90">
        <v>0</v>
      </c>
      <c r="AF90">
        <v>125.7</v>
      </c>
      <c r="AG90">
        <v>13.5</v>
      </c>
      <c r="AH90">
        <v>0</v>
      </c>
      <c r="AI90">
        <v>1</v>
      </c>
      <c r="AJ90">
        <v>12.84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25.25</v>
      </c>
      <c r="AU90" t="s">
        <v>28</v>
      </c>
      <c r="AV90">
        <v>0</v>
      </c>
      <c r="AW90">
        <v>2</v>
      </c>
      <c r="AX90">
        <v>64902786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ROUND(Y90*Source!I58*DO90,7)</f>
        <v>0</v>
      </c>
      <c r="CX90">
        <f>ROUND(Y90*Source!I58,7)</f>
        <v>0.32723999999999998</v>
      </c>
      <c r="CY90">
        <f>AB90</f>
        <v>1613.99</v>
      </c>
      <c r="CZ90">
        <f>AF90</f>
        <v>125.7</v>
      </c>
      <c r="DA90">
        <f>AJ90</f>
        <v>12.84</v>
      </c>
      <c r="DB90">
        <f>ROUND((ROUND(AT90*CZ90,2)*ROUND((0.2+1),7)),2)</f>
        <v>3808.72</v>
      </c>
      <c r="DC90">
        <f>ROUND((ROUND(AT90*AG90,2)*ROUND((0.2+1),7)),2)</f>
        <v>409.06</v>
      </c>
      <c r="DD90" t="s">
        <v>3</v>
      </c>
      <c r="DE90" t="s">
        <v>3</v>
      </c>
      <c r="DF90">
        <f>ROUND(ROUND(AE90,0)*CX90,0)</f>
        <v>0</v>
      </c>
      <c r="DG90">
        <f>ROUND(ROUND(AF90*AJ90,0)*CX90,0)</f>
        <v>528</v>
      </c>
      <c r="DH90">
        <f>ROUND(ROUND(AG90*AK90,0)*CX90,0)</f>
        <v>225</v>
      </c>
      <c r="DI90">
        <f>ROUND(ROUND(AH90,0)*CX90,0)</f>
        <v>0</v>
      </c>
      <c r="DJ90">
        <f>DG90</f>
        <v>528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ROW(Source!A58)</f>
        <v>58</v>
      </c>
      <c r="B91">
        <v>64859175</v>
      </c>
      <c r="C91">
        <v>64859457</v>
      </c>
      <c r="D91">
        <v>29172871</v>
      </c>
      <c r="E91">
        <v>1</v>
      </c>
      <c r="F91">
        <v>1</v>
      </c>
      <c r="G91">
        <v>1</v>
      </c>
      <c r="H91">
        <v>2</v>
      </c>
      <c r="I91" t="s">
        <v>253</v>
      </c>
      <c r="J91" t="s">
        <v>254</v>
      </c>
      <c r="K91" t="s">
        <v>255</v>
      </c>
      <c r="L91">
        <v>1368</v>
      </c>
      <c r="N91">
        <v>1011</v>
      </c>
      <c r="O91" t="s">
        <v>249</v>
      </c>
      <c r="P91" t="s">
        <v>249</v>
      </c>
      <c r="Q91">
        <v>1</v>
      </c>
      <c r="W91">
        <v>0</v>
      </c>
      <c r="X91">
        <v>-229935220</v>
      </c>
      <c r="Y91">
        <f>(AT91*ROUND((0.2+1),7))</f>
        <v>9.4079999999999995</v>
      </c>
      <c r="AA91">
        <v>0</v>
      </c>
      <c r="AB91">
        <v>1340.97</v>
      </c>
      <c r="AC91">
        <v>687.56</v>
      </c>
      <c r="AD91">
        <v>0</v>
      </c>
      <c r="AE91">
        <v>0</v>
      </c>
      <c r="AF91">
        <v>80.010000000000005</v>
      </c>
      <c r="AG91">
        <v>13.5</v>
      </c>
      <c r="AH91">
        <v>0</v>
      </c>
      <c r="AI91">
        <v>1</v>
      </c>
      <c r="AJ91">
        <v>16.760000000000002</v>
      </c>
      <c r="AK91">
        <v>50.93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7.84</v>
      </c>
      <c r="AU91" t="s">
        <v>28</v>
      </c>
      <c r="AV91">
        <v>0</v>
      </c>
      <c r="AW91">
        <v>2</v>
      </c>
      <c r="AX91">
        <v>64902787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ROUND(Y91*Source!I58*DO91,7)</f>
        <v>0</v>
      </c>
      <c r="CX91">
        <f>ROUND(Y91*Source!I58,7)</f>
        <v>0.1016064</v>
      </c>
      <c r="CY91">
        <f>AB91</f>
        <v>1340.97</v>
      </c>
      <c r="CZ91">
        <f>AF91</f>
        <v>80.010000000000005</v>
      </c>
      <c r="DA91">
        <f>AJ91</f>
        <v>16.760000000000002</v>
      </c>
      <c r="DB91">
        <f>ROUND((ROUND(AT91*CZ91,2)*ROUND((0.2+1),7)),2)</f>
        <v>752.74</v>
      </c>
      <c r="DC91">
        <f>ROUND((ROUND(AT91*AG91,2)*ROUND((0.2+1),7)),2)</f>
        <v>127.01</v>
      </c>
      <c r="DD91" t="s">
        <v>3</v>
      </c>
      <c r="DE91" t="s">
        <v>3</v>
      </c>
      <c r="DF91">
        <f>ROUND(ROUND(AE91,0)*CX91,0)</f>
        <v>0</v>
      </c>
      <c r="DG91">
        <f>ROUND(ROUND(AF91*AJ91,0)*CX91,0)</f>
        <v>136</v>
      </c>
      <c r="DH91">
        <f>ROUND(ROUND(AG91*AK91,0)*CX91,0)</f>
        <v>70</v>
      </c>
      <c r="DI91">
        <f>ROUND(ROUND(AH91,0)*CX91,0)</f>
        <v>0</v>
      </c>
      <c r="DJ91">
        <f>DG91</f>
        <v>136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ROW(Source!A58)</f>
        <v>58</v>
      </c>
      <c r="B92">
        <v>64859175</v>
      </c>
      <c r="C92">
        <v>64859457</v>
      </c>
      <c r="D92">
        <v>29149504</v>
      </c>
      <c r="E92">
        <v>1</v>
      </c>
      <c r="F92">
        <v>1</v>
      </c>
      <c r="G92">
        <v>1</v>
      </c>
      <c r="H92">
        <v>3</v>
      </c>
      <c r="I92" t="s">
        <v>256</v>
      </c>
      <c r="J92" t="s">
        <v>257</v>
      </c>
      <c r="K92" t="s">
        <v>258</v>
      </c>
      <c r="L92">
        <v>1339</v>
      </c>
      <c r="N92">
        <v>1007</v>
      </c>
      <c r="O92" t="s">
        <v>92</v>
      </c>
      <c r="P92" t="s">
        <v>92</v>
      </c>
      <c r="Q92">
        <v>1</v>
      </c>
      <c r="W92">
        <v>0</v>
      </c>
      <c r="X92">
        <v>1436570817</v>
      </c>
      <c r="Y92">
        <f>AT92</f>
        <v>0.04</v>
      </c>
      <c r="AA92">
        <v>2649.3</v>
      </c>
      <c r="AB92">
        <v>0</v>
      </c>
      <c r="AC92">
        <v>0</v>
      </c>
      <c r="AD92">
        <v>0</v>
      </c>
      <c r="AE92">
        <v>108.4</v>
      </c>
      <c r="AF92">
        <v>0</v>
      </c>
      <c r="AG92">
        <v>0</v>
      </c>
      <c r="AH92">
        <v>0</v>
      </c>
      <c r="AI92">
        <v>24.44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0.04</v>
      </c>
      <c r="AU92" t="s">
        <v>3</v>
      </c>
      <c r="AV92">
        <v>0</v>
      </c>
      <c r="AW92">
        <v>2</v>
      </c>
      <c r="AX92">
        <v>64902788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ROUND(Y92*Source!I58,7)</f>
        <v>4.3199999999999998E-4</v>
      </c>
      <c r="CY92">
        <f>AA92</f>
        <v>2649.3</v>
      </c>
      <c r="CZ92">
        <f>AE92</f>
        <v>108.4</v>
      </c>
      <c r="DA92">
        <f>AI92</f>
        <v>24.44</v>
      </c>
      <c r="DB92">
        <f>ROUND(ROUND(AT92*CZ92,2),2)</f>
        <v>4.34</v>
      </c>
      <c r="DC92">
        <f>ROUND(ROUND(AT92*AG92,2),2)</f>
        <v>0</v>
      </c>
      <c r="DD92" t="s">
        <v>3</v>
      </c>
      <c r="DE92" t="s">
        <v>3</v>
      </c>
      <c r="DF92">
        <f>ROUND(ROUND(AE92*AI92,0)*CX92,0)</f>
        <v>1</v>
      </c>
      <c r="DG92">
        <f>ROUND(ROUND(AF92,0)*CX92,0)</f>
        <v>0</v>
      </c>
      <c r="DH92">
        <f>ROUND(ROUND(AG92,0)*CX92,0)</f>
        <v>0</v>
      </c>
      <c r="DI92">
        <f>ROUND(ROUND(AH92,0)*CX92,0)</f>
        <v>0</v>
      </c>
      <c r="DJ92">
        <f>DF92</f>
        <v>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ROW(Source!A59)</f>
        <v>59</v>
      </c>
      <c r="B93">
        <v>64859178</v>
      </c>
      <c r="C93">
        <v>64859468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36</v>
      </c>
      <c r="J93" t="s">
        <v>3</v>
      </c>
      <c r="K93" t="s">
        <v>244</v>
      </c>
      <c r="L93">
        <v>608254</v>
      </c>
      <c r="N93">
        <v>1013</v>
      </c>
      <c r="O93" t="s">
        <v>245</v>
      </c>
      <c r="P93" t="s">
        <v>245</v>
      </c>
      <c r="Q93">
        <v>1</v>
      </c>
      <c r="W93">
        <v>0</v>
      </c>
      <c r="X93">
        <v>-185737400</v>
      </c>
      <c r="Y93">
        <f t="shared" ref="Y93:Y112" si="25">(AT93*ROUND((0.2+1),7))</f>
        <v>29.027999999999999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24.19</v>
      </c>
      <c r="AU93" t="s">
        <v>28</v>
      </c>
      <c r="AV93">
        <v>2</v>
      </c>
      <c r="AW93">
        <v>2</v>
      </c>
      <c r="AX93">
        <v>64902765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ROUND(Y93*Source!I59,7)</f>
        <v>11.0074176</v>
      </c>
      <c r="CY93">
        <f>AD93</f>
        <v>0</v>
      </c>
      <c r="CZ93">
        <f>AH93</f>
        <v>0</v>
      </c>
      <c r="DA93">
        <f>AL93</f>
        <v>1</v>
      </c>
      <c r="DB93">
        <f t="shared" ref="DB93:DB112" si="26">ROUND((ROUND(AT93*CZ93,2)*ROUND((0.2+1),7)),2)</f>
        <v>0</v>
      </c>
      <c r="DC93">
        <f t="shared" ref="DC93:DC112" si="27">ROUND((ROUND(AT93*AG93,2)*ROUND((0.2+1),7)),2)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ROW(Source!A59)</f>
        <v>59</v>
      </c>
      <c r="B94">
        <v>64859178</v>
      </c>
      <c r="C94">
        <v>64859468</v>
      </c>
      <c r="D94">
        <v>29172766</v>
      </c>
      <c r="E94">
        <v>1</v>
      </c>
      <c r="F94">
        <v>1</v>
      </c>
      <c r="G94">
        <v>1</v>
      </c>
      <c r="H94">
        <v>2</v>
      </c>
      <c r="I94" t="s">
        <v>246</v>
      </c>
      <c r="J94" t="s">
        <v>247</v>
      </c>
      <c r="K94" t="s">
        <v>248</v>
      </c>
      <c r="L94">
        <v>1368</v>
      </c>
      <c r="N94">
        <v>1011</v>
      </c>
      <c r="O94" t="s">
        <v>249</v>
      </c>
      <c r="P94" t="s">
        <v>249</v>
      </c>
      <c r="Q94">
        <v>1</v>
      </c>
      <c r="W94">
        <v>0</v>
      </c>
      <c r="X94">
        <v>1906800380</v>
      </c>
      <c r="Y94">
        <f t="shared" si="25"/>
        <v>29.027999999999999</v>
      </c>
      <c r="AA94">
        <v>0</v>
      </c>
      <c r="AB94">
        <v>125.7</v>
      </c>
      <c r="AC94">
        <v>13.5</v>
      </c>
      <c r="AD94">
        <v>0</v>
      </c>
      <c r="AE94">
        <v>0</v>
      </c>
      <c r="AF94">
        <v>125.7</v>
      </c>
      <c r="AG94">
        <v>13.5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24.19</v>
      </c>
      <c r="AU94" t="s">
        <v>28</v>
      </c>
      <c r="AV94">
        <v>0</v>
      </c>
      <c r="AW94">
        <v>2</v>
      </c>
      <c r="AX94">
        <v>64902766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ROUND(Y94*Source!I59*DO94,7)</f>
        <v>0</v>
      </c>
      <c r="CX94">
        <f>ROUND(Y94*Source!I59,7)</f>
        <v>11.0074176</v>
      </c>
      <c r="CY94">
        <f>AB94</f>
        <v>125.7</v>
      </c>
      <c r="CZ94">
        <f>AF94</f>
        <v>125.7</v>
      </c>
      <c r="DA94">
        <f>AJ94</f>
        <v>1</v>
      </c>
      <c r="DB94">
        <f t="shared" si="26"/>
        <v>3648.82</v>
      </c>
      <c r="DC94">
        <f t="shared" si="27"/>
        <v>391.88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1383.63</v>
      </c>
      <c r="DH94">
        <f>ROUND(ROUND(AG94,2)*CX94,2)</f>
        <v>148.6</v>
      </c>
      <c r="DI94">
        <f>ROUND(ROUND(AH94,2)*CX94,2)</f>
        <v>0</v>
      </c>
      <c r="DJ94">
        <f>DG94</f>
        <v>1383.63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ROW(Source!A60)</f>
        <v>60</v>
      </c>
      <c r="B95">
        <v>64859175</v>
      </c>
      <c r="C95">
        <v>64859468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36</v>
      </c>
      <c r="J95" t="s">
        <v>3</v>
      </c>
      <c r="K95" t="s">
        <v>244</v>
      </c>
      <c r="L95">
        <v>608254</v>
      </c>
      <c r="N95">
        <v>1013</v>
      </c>
      <c r="O95" t="s">
        <v>245</v>
      </c>
      <c r="P95" t="s">
        <v>245</v>
      </c>
      <c r="Q95">
        <v>1</v>
      </c>
      <c r="W95">
        <v>0</v>
      </c>
      <c r="X95">
        <v>-185737400</v>
      </c>
      <c r="Y95">
        <f t="shared" si="25"/>
        <v>29.027999999999999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24.19</v>
      </c>
      <c r="AU95" t="s">
        <v>28</v>
      </c>
      <c r="AV95">
        <v>2</v>
      </c>
      <c r="AW95">
        <v>2</v>
      </c>
      <c r="AX95">
        <v>64902765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ROUND(Y95*Source!I60,7)</f>
        <v>11.0074176</v>
      </c>
      <c r="CY95">
        <f>AD95</f>
        <v>0</v>
      </c>
      <c r="CZ95">
        <f>AH95</f>
        <v>0</v>
      </c>
      <c r="DA95">
        <f>AL95</f>
        <v>1</v>
      </c>
      <c r="DB95">
        <f t="shared" si="26"/>
        <v>0</v>
      </c>
      <c r="DC95">
        <f t="shared" si="27"/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>ROUND(ROUND(AH95,0)*CX95,0)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ROW(Source!A60)</f>
        <v>60</v>
      </c>
      <c r="B96">
        <v>64859175</v>
      </c>
      <c r="C96">
        <v>64859468</v>
      </c>
      <c r="D96">
        <v>29172766</v>
      </c>
      <c r="E96">
        <v>1</v>
      </c>
      <c r="F96">
        <v>1</v>
      </c>
      <c r="G96">
        <v>1</v>
      </c>
      <c r="H96">
        <v>2</v>
      </c>
      <c r="I96" t="s">
        <v>246</v>
      </c>
      <c r="J96" t="s">
        <v>247</v>
      </c>
      <c r="K96" t="s">
        <v>248</v>
      </c>
      <c r="L96">
        <v>1368</v>
      </c>
      <c r="N96">
        <v>1011</v>
      </c>
      <c r="O96" t="s">
        <v>249</v>
      </c>
      <c r="P96" t="s">
        <v>249</v>
      </c>
      <c r="Q96">
        <v>1</v>
      </c>
      <c r="W96">
        <v>0</v>
      </c>
      <c r="X96">
        <v>1906800380</v>
      </c>
      <c r="Y96">
        <f t="shared" si="25"/>
        <v>29.027999999999999</v>
      </c>
      <c r="AA96">
        <v>0</v>
      </c>
      <c r="AB96">
        <v>1613.99</v>
      </c>
      <c r="AC96">
        <v>687.56</v>
      </c>
      <c r="AD96">
        <v>0</v>
      </c>
      <c r="AE96">
        <v>0</v>
      </c>
      <c r="AF96">
        <v>125.7</v>
      </c>
      <c r="AG96">
        <v>13.5</v>
      </c>
      <c r="AH96">
        <v>0</v>
      </c>
      <c r="AI96">
        <v>1</v>
      </c>
      <c r="AJ96">
        <v>12.84</v>
      </c>
      <c r="AK96">
        <v>50.93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24.19</v>
      </c>
      <c r="AU96" t="s">
        <v>28</v>
      </c>
      <c r="AV96">
        <v>0</v>
      </c>
      <c r="AW96">
        <v>2</v>
      </c>
      <c r="AX96">
        <v>64902766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ROUND(Y96*Source!I60*DO96,7)</f>
        <v>0</v>
      </c>
      <c r="CX96">
        <f>ROUND(Y96*Source!I60,7)</f>
        <v>11.0074176</v>
      </c>
      <c r="CY96">
        <f>AB96</f>
        <v>1613.99</v>
      </c>
      <c r="CZ96">
        <f>AF96</f>
        <v>125.7</v>
      </c>
      <c r="DA96">
        <f>AJ96</f>
        <v>12.84</v>
      </c>
      <c r="DB96">
        <f t="shared" si="26"/>
        <v>3648.82</v>
      </c>
      <c r="DC96">
        <f t="shared" si="27"/>
        <v>391.88</v>
      </c>
      <c r="DD96" t="s">
        <v>3</v>
      </c>
      <c r="DE96" t="s">
        <v>3</v>
      </c>
      <c r="DF96">
        <f>ROUND(ROUND(AE96,0)*CX96,0)</f>
        <v>0</v>
      </c>
      <c r="DG96">
        <f>ROUND(ROUND(AF96*AJ96,0)*CX96,0)</f>
        <v>17766</v>
      </c>
      <c r="DH96">
        <f>ROUND(ROUND(AG96*AK96,0)*CX96,0)</f>
        <v>7573</v>
      </c>
      <c r="DI96">
        <f>ROUND(ROUND(AH96,0)*CX96,0)</f>
        <v>0</v>
      </c>
      <c r="DJ96">
        <f>DG96</f>
        <v>17766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ROW(Source!A62)</f>
        <v>62</v>
      </c>
      <c r="B97">
        <v>64859178</v>
      </c>
      <c r="C97">
        <v>64859474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36</v>
      </c>
      <c r="J97" t="s">
        <v>3</v>
      </c>
      <c r="K97" t="s">
        <v>244</v>
      </c>
      <c r="L97">
        <v>608254</v>
      </c>
      <c r="N97">
        <v>1013</v>
      </c>
      <c r="O97" t="s">
        <v>245</v>
      </c>
      <c r="P97" t="s">
        <v>245</v>
      </c>
      <c r="Q97">
        <v>1</v>
      </c>
      <c r="W97">
        <v>0</v>
      </c>
      <c r="X97">
        <v>-185737400</v>
      </c>
      <c r="Y97">
        <f t="shared" si="25"/>
        <v>2.82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2.35</v>
      </c>
      <c r="AU97" t="s">
        <v>28</v>
      </c>
      <c r="AV97">
        <v>2</v>
      </c>
      <c r="AW97">
        <v>2</v>
      </c>
      <c r="AX97">
        <v>64902801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ROUND(Y97*Source!I62,7)</f>
        <v>1.0693440000000001</v>
      </c>
      <c r="CY97">
        <f>AD97</f>
        <v>0</v>
      </c>
      <c r="CZ97">
        <f>AH97</f>
        <v>0</v>
      </c>
      <c r="DA97">
        <f>AL97</f>
        <v>1</v>
      </c>
      <c r="DB97">
        <f t="shared" si="26"/>
        <v>0</v>
      </c>
      <c r="DC97">
        <f t="shared" si="27"/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ROW(Source!A62)</f>
        <v>62</v>
      </c>
      <c r="B98">
        <v>64859178</v>
      </c>
      <c r="C98">
        <v>64859474</v>
      </c>
      <c r="D98">
        <v>29172875</v>
      </c>
      <c r="E98">
        <v>1</v>
      </c>
      <c r="F98">
        <v>1</v>
      </c>
      <c r="G98">
        <v>1</v>
      </c>
      <c r="H98">
        <v>2</v>
      </c>
      <c r="I98" t="s">
        <v>259</v>
      </c>
      <c r="J98" t="s">
        <v>260</v>
      </c>
      <c r="K98" t="s">
        <v>261</v>
      </c>
      <c r="L98">
        <v>1368</v>
      </c>
      <c r="N98">
        <v>1011</v>
      </c>
      <c r="O98" t="s">
        <v>249</v>
      </c>
      <c r="P98" t="s">
        <v>249</v>
      </c>
      <c r="Q98">
        <v>1</v>
      </c>
      <c r="W98">
        <v>0</v>
      </c>
      <c r="X98">
        <v>-340194408</v>
      </c>
      <c r="Y98">
        <f t="shared" si="25"/>
        <v>2.82</v>
      </c>
      <c r="AA98">
        <v>0</v>
      </c>
      <c r="AB98">
        <v>143.5</v>
      </c>
      <c r="AC98">
        <v>13.5</v>
      </c>
      <c r="AD98">
        <v>0</v>
      </c>
      <c r="AE98">
        <v>0</v>
      </c>
      <c r="AF98">
        <v>143.5</v>
      </c>
      <c r="AG98">
        <v>13.5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2.35</v>
      </c>
      <c r="AU98" t="s">
        <v>28</v>
      </c>
      <c r="AV98">
        <v>0</v>
      </c>
      <c r="AW98">
        <v>2</v>
      </c>
      <c r="AX98">
        <v>64902802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ROUND(Y98*Source!I62*DO98,7)</f>
        <v>0</v>
      </c>
      <c r="CX98">
        <f>ROUND(Y98*Source!I62,7)</f>
        <v>1.0693440000000001</v>
      </c>
      <c r="CY98">
        <f>AB98</f>
        <v>143.5</v>
      </c>
      <c r="CZ98">
        <f>AF98</f>
        <v>143.5</v>
      </c>
      <c r="DA98">
        <f>AJ98</f>
        <v>1</v>
      </c>
      <c r="DB98">
        <f t="shared" si="26"/>
        <v>404.68</v>
      </c>
      <c r="DC98">
        <f t="shared" si="27"/>
        <v>38.08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153.44999999999999</v>
      </c>
      <c r="DH98">
        <f>ROUND(ROUND(AG98,2)*CX98,2)</f>
        <v>14.44</v>
      </c>
      <c r="DI98">
        <f>ROUND(ROUND(AH98,2)*CX98,2)</f>
        <v>0</v>
      </c>
      <c r="DJ98">
        <f>DG98</f>
        <v>153.44999999999999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ROW(Source!A63)</f>
        <v>63</v>
      </c>
      <c r="B99">
        <v>64859175</v>
      </c>
      <c r="C99">
        <v>64859474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36</v>
      </c>
      <c r="J99" t="s">
        <v>3</v>
      </c>
      <c r="K99" t="s">
        <v>244</v>
      </c>
      <c r="L99">
        <v>608254</v>
      </c>
      <c r="N99">
        <v>1013</v>
      </c>
      <c r="O99" t="s">
        <v>245</v>
      </c>
      <c r="P99" t="s">
        <v>245</v>
      </c>
      <c r="Q99">
        <v>1</v>
      </c>
      <c r="W99">
        <v>0</v>
      </c>
      <c r="X99">
        <v>-185737400</v>
      </c>
      <c r="Y99">
        <f t="shared" si="25"/>
        <v>2.82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2.35</v>
      </c>
      <c r="AU99" t="s">
        <v>28</v>
      </c>
      <c r="AV99">
        <v>2</v>
      </c>
      <c r="AW99">
        <v>2</v>
      </c>
      <c r="AX99">
        <v>64902801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ROUND(Y99*Source!I63,7)</f>
        <v>1.0693440000000001</v>
      </c>
      <c r="CY99">
        <f>AD99</f>
        <v>0</v>
      </c>
      <c r="CZ99">
        <f>AH99</f>
        <v>0</v>
      </c>
      <c r="DA99">
        <f>AL99</f>
        <v>1</v>
      </c>
      <c r="DB99">
        <f t="shared" si="26"/>
        <v>0</v>
      </c>
      <c r="DC99">
        <f t="shared" si="27"/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ROW(Source!A63)</f>
        <v>63</v>
      </c>
      <c r="B100">
        <v>64859175</v>
      </c>
      <c r="C100">
        <v>64859474</v>
      </c>
      <c r="D100">
        <v>29172875</v>
      </c>
      <c r="E100">
        <v>1</v>
      </c>
      <c r="F100">
        <v>1</v>
      </c>
      <c r="G100">
        <v>1</v>
      </c>
      <c r="H100">
        <v>2</v>
      </c>
      <c r="I100" t="s">
        <v>259</v>
      </c>
      <c r="J100" t="s">
        <v>260</v>
      </c>
      <c r="K100" t="s">
        <v>261</v>
      </c>
      <c r="L100">
        <v>1368</v>
      </c>
      <c r="N100">
        <v>1011</v>
      </c>
      <c r="O100" t="s">
        <v>249</v>
      </c>
      <c r="P100" t="s">
        <v>249</v>
      </c>
      <c r="Q100">
        <v>1</v>
      </c>
      <c r="W100">
        <v>0</v>
      </c>
      <c r="X100">
        <v>-340194408</v>
      </c>
      <c r="Y100">
        <f t="shared" si="25"/>
        <v>2.82</v>
      </c>
      <c r="AA100">
        <v>0</v>
      </c>
      <c r="AB100">
        <v>1980.3</v>
      </c>
      <c r="AC100">
        <v>687.56</v>
      </c>
      <c r="AD100">
        <v>0</v>
      </c>
      <c r="AE100">
        <v>0</v>
      </c>
      <c r="AF100">
        <v>143.5</v>
      </c>
      <c r="AG100">
        <v>13.5</v>
      </c>
      <c r="AH100">
        <v>0</v>
      </c>
      <c r="AI100">
        <v>1</v>
      </c>
      <c r="AJ100">
        <v>13.8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2.35</v>
      </c>
      <c r="AU100" t="s">
        <v>28</v>
      </c>
      <c r="AV100">
        <v>0</v>
      </c>
      <c r="AW100">
        <v>2</v>
      </c>
      <c r="AX100">
        <v>64902802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ROUND(Y100*Source!I63*DO100,7)</f>
        <v>0</v>
      </c>
      <c r="CX100">
        <f>ROUND(Y100*Source!I63,7)</f>
        <v>1.0693440000000001</v>
      </c>
      <c r="CY100">
        <f>AB100</f>
        <v>1980.3</v>
      </c>
      <c r="CZ100">
        <f>AF100</f>
        <v>143.5</v>
      </c>
      <c r="DA100">
        <f>AJ100</f>
        <v>13.8</v>
      </c>
      <c r="DB100">
        <f t="shared" si="26"/>
        <v>404.68</v>
      </c>
      <c r="DC100">
        <f t="shared" si="27"/>
        <v>38.08</v>
      </c>
      <c r="DD100" t="s">
        <v>3</v>
      </c>
      <c r="DE100" t="s">
        <v>3</v>
      </c>
      <c r="DF100">
        <f>ROUND(ROUND(AE100,0)*CX100,0)</f>
        <v>0</v>
      </c>
      <c r="DG100">
        <f>ROUND(ROUND(AF100*AJ100,0)*CX100,0)</f>
        <v>2117</v>
      </c>
      <c r="DH100">
        <f>ROUND(ROUND(AG100*AK100,0)*CX100,0)</f>
        <v>736</v>
      </c>
      <c r="DI100">
        <f>ROUND(ROUND(AH100,0)*CX100,0)</f>
        <v>0</v>
      </c>
      <c r="DJ100">
        <f>DG100</f>
        <v>2117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ROW(Source!A65)</f>
        <v>65</v>
      </c>
      <c r="B101">
        <v>64859178</v>
      </c>
      <c r="C101">
        <v>64859480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36</v>
      </c>
      <c r="J101" t="s">
        <v>3</v>
      </c>
      <c r="K101" t="s">
        <v>244</v>
      </c>
      <c r="L101">
        <v>608254</v>
      </c>
      <c r="N101">
        <v>1013</v>
      </c>
      <c r="O101" t="s">
        <v>245</v>
      </c>
      <c r="P101" t="s">
        <v>245</v>
      </c>
      <c r="Q101">
        <v>1</v>
      </c>
      <c r="W101">
        <v>0</v>
      </c>
      <c r="X101">
        <v>-185737400</v>
      </c>
      <c r="Y101">
        <f t="shared" si="25"/>
        <v>29.027999999999999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24.19</v>
      </c>
      <c r="AU101" t="s">
        <v>28</v>
      </c>
      <c r="AV101">
        <v>2</v>
      </c>
      <c r="AW101">
        <v>2</v>
      </c>
      <c r="AX101">
        <v>64902805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ROUND(Y101*Source!I65,7)</f>
        <v>1.0159800000000001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26"/>
        <v>0</v>
      </c>
      <c r="DC101">
        <f t="shared" si="27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ROW(Source!A65)</f>
        <v>65</v>
      </c>
      <c r="B102">
        <v>64859178</v>
      </c>
      <c r="C102">
        <v>64859480</v>
      </c>
      <c r="D102">
        <v>29172766</v>
      </c>
      <c r="E102">
        <v>1</v>
      </c>
      <c r="F102">
        <v>1</v>
      </c>
      <c r="G102">
        <v>1</v>
      </c>
      <c r="H102">
        <v>2</v>
      </c>
      <c r="I102" t="s">
        <v>246</v>
      </c>
      <c r="J102" t="s">
        <v>247</v>
      </c>
      <c r="K102" t="s">
        <v>248</v>
      </c>
      <c r="L102">
        <v>1368</v>
      </c>
      <c r="N102">
        <v>1011</v>
      </c>
      <c r="O102" t="s">
        <v>249</v>
      </c>
      <c r="P102" t="s">
        <v>249</v>
      </c>
      <c r="Q102">
        <v>1</v>
      </c>
      <c r="W102">
        <v>0</v>
      </c>
      <c r="X102">
        <v>1906800380</v>
      </c>
      <c r="Y102">
        <f t="shared" si="25"/>
        <v>29.027999999999999</v>
      </c>
      <c r="AA102">
        <v>0</v>
      </c>
      <c r="AB102">
        <v>125.7</v>
      </c>
      <c r="AC102">
        <v>13.5</v>
      </c>
      <c r="AD102">
        <v>0</v>
      </c>
      <c r="AE102">
        <v>0</v>
      </c>
      <c r="AF102">
        <v>125.7</v>
      </c>
      <c r="AG102">
        <v>13.5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24.19</v>
      </c>
      <c r="AU102" t="s">
        <v>28</v>
      </c>
      <c r="AV102">
        <v>0</v>
      </c>
      <c r="AW102">
        <v>2</v>
      </c>
      <c r="AX102">
        <v>64902806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ROUND(Y102*Source!I65*DO102,7)</f>
        <v>0</v>
      </c>
      <c r="CX102">
        <f>ROUND(Y102*Source!I65,7)</f>
        <v>1.0159800000000001</v>
      </c>
      <c r="CY102">
        <f>AB102</f>
        <v>125.7</v>
      </c>
      <c r="CZ102">
        <f>AF102</f>
        <v>125.7</v>
      </c>
      <c r="DA102">
        <f>AJ102</f>
        <v>1</v>
      </c>
      <c r="DB102">
        <f t="shared" si="26"/>
        <v>3648.82</v>
      </c>
      <c r="DC102">
        <f t="shared" si="27"/>
        <v>391.88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127.71</v>
      </c>
      <c r="DH102">
        <f>ROUND(ROUND(AG102,2)*CX102,2)</f>
        <v>13.72</v>
      </c>
      <c r="DI102">
        <f>ROUND(ROUND(AH102,2)*CX102,2)</f>
        <v>0</v>
      </c>
      <c r="DJ102">
        <f>DG102</f>
        <v>127.71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ROW(Source!A66)</f>
        <v>66</v>
      </c>
      <c r="B103">
        <v>64859175</v>
      </c>
      <c r="C103">
        <v>64859480</v>
      </c>
      <c r="D103">
        <v>121548</v>
      </c>
      <c r="E103">
        <v>1</v>
      </c>
      <c r="F103">
        <v>1</v>
      </c>
      <c r="G103">
        <v>1</v>
      </c>
      <c r="H103">
        <v>1</v>
      </c>
      <c r="I103" t="s">
        <v>36</v>
      </c>
      <c r="J103" t="s">
        <v>3</v>
      </c>
      <c r="K103" t="s">
        <v>244</v>
      </c>
      <c r="L103">
        <v>608254</v>
      </c>
      <c r="N103">
        <v>1013</v>
      </c>
      <c r="O103" t="s">
        <v>245</v>
      </c>
      <c r="P103" t="s">
        <v>245</v>
      </c>
      <c r="Q103">
        <v>1</v>
      </c>
      <c r="W103">
        <v>0</v>
      </c>
      <c r="X103">
        <v>-185737400</v>
      </c>
      <c r="Y103">
        <f t="shared" si="25"/>
        <v>29.027999999999999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24.19</v>
      </c>
      <c r="AU103" t="s">
        <v>28</v>
      </c>
      <c r="AV103">
        <v>2</v>
      </c>
      <c r="AW103">
        <v>2</v>
      </c>
      <c r="AX103">
        <v>64902805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ROUND(Y103*Source!I66,7)</f>
        <v>1.0159800000000001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26"/>
        <v>0</v>
      </c>
      <c r="DC103">
        <f t="shared" si="27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ROW(Source!A66)</f>
        <v>66</v>
      </c>
      <c r="B104">
        <v>64859175</v>
      </c>
      <c r="C104">
        <v>64859480</v>
      </c>
      <c r="D104">
        <v>29172766</v>
      </c>
      <c r="E104">
        <v>1</v>
      </c>
      <c r="F104">
        <v>1</v>
      </c>
      <c r="G104">
        <v>1</v>
      </c>
      <c r="H104">
        <v>2</v>
      </c>
      <c r="I104" t="s">
        <v>246</v>
      </c>
      <c r="J104" t="s">
        <v>247</v>
      </c>
      <c r="K104" t="s">
        <v>248</v>
      </c>
      <c r="L104">
        <v>1368</v>
      </c>
      <c r="N104">
        <v>1011</v>
      </c>
      <c r="O104" t="s">
        <v>249</v>
      </c>
      <c r="P104" t="s">
        <v>249</v>
      </c>
      <c r="Q104">
        <v>1</v>
      </c>
      <c r="W104">
        <v>0</v>
      </c>
      <c r="X104">
        <v>1906800380</v>
      </c>
      <c r="Y104">
        <f t="shared" si="25"/>
        <v>29.027999999999999</v>
      </c>
      <c r="AA104">
        <v>0</v>
      </c>
      <c r="AB104">
        <v>1613.99</v>
      </c>
      <c r="AC104">
        <v>687.56</v>
      </c>
      <c r="AD104">
        <v>0</v>
      </c>
      <c r="AE104">
        <v>0</v>
      </c>
      <c r="AF104">
        <v>125.7</v>
      </c>
      <c r="AG104">
        <v>13.5</v>
      </c>
      <c r="AH104">
        <v>0</v>
      </c>
      <c r="AI104">
        <v>1</v>
      </c>
      <c r="AJ104">
        <v>12.84</v>
      </c>
      <c r="AK104">
        <v>50.93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24.19</v>
      </c>
      <c r="AU104" t="s">
        <v>28</v>
      </c>
      <c r="AV104">
        <v>0</v>
      </c>
      <c r="AW104">
        <v>2</v>
      </c>
      <c r="AX104">
        <v>64902806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ROUND(Y104*Source!I66*DO104,7)</f>
        <v>0</v>
      </c>
      <c r="CX104">
        <f>ROUND(Y104*Source!I66,7)</f>
        <v>1.0159800000000001</v>
      </c>
      <c r="CY104">
        <f>AB104</f>
        <v>1613.99</v>
      </c>
      <c r="CZ104">
        <f>AF104</f>
        <v>125.7</v>
      </c>
      <c r="DA104">
        <f>AJ104</f>
        <v>12.84</v>
      </c>
      <c r="DB104">
        <f t="shared" si="26"/>
        <v>3648.82</v>
      </c>
      <c r="DC104">
        <f t="shared" si="27"/>
        <v>391.88</v>
      </c>
      <c r="DD104" t="s">
        <v>3</v>
      </c>
      <c r="DE104" t="s">
        <v>3</v>
      </c>
      <c r="DF104">
        <f>ROUND(ROUND(AE104,0)*CX104,0)</f>
        <v>0</v>
      </c>
      <c r="DG104">
        <f>ROUND(ROUND(AF104*AJ104,0)*CX104,0)</f>
        <v>1640</v>
      </c>
      <c r="DH104">
        <f>ROUND(ROUND(AG104*AK104,0)*CX104,0)</f>
        <v>699</v>
      </c>
      <c r="DI104">
        <f>ROUND(ROUND(AH104,0)*CX104,0)</f>
        <v>0</v>
      </c>
      <c r="DJ104">
        <f>DG104</f>
        <v>1640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ROW(Source!A67)</f>
        <v>67</v>
      </c>
      <c r="B105">
        <v>64859178</v>
      </c>
      <c r="C105">
        <v>64859483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36</v>
      </c>
      <c r="J105" t="s">
        <v>3</v>
      </c>
      <c r="K105" t="s">
        <v>244</v>
      </c>
      <c r="L105">
        <v>608254</v>
      </c>
      <c r="N105">
        <v>1013</v>
      </c>
      <c r="O105" t="s">
        <v>245</v>
      </c>
      <c r="P105" t="s">
        <v>245</v>
      </c>
      <c r="Q105">
        <v>1</v>
      </c>
      <c r="W105">
        <v>0</v>
      </c>
      <c r="X105">
        <v>-185737400</v>
      </c>
      <c r="Y105">
        <f t="shared" si="25"/>
        <v>2.82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2.35</v>
      </c>
      <c r="AU105" t="s">
        <v>28</v>
      </c>
      <c r="AV105">
        <v>2</v>
      </c>
      <c r="AW105">
        <v>2</v>
      </c>
      <c r="AX105">
        <v>64902807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ROUND(Y105*Source!I67,7)</f>
        <v>9.8699999999999996E-2</v>
      </c>
      <c r="CY105">
        <f>AD105</f>
        <v>0</v>
      </c>
      <c r="CZ105">
        <f>AH105</f>
        <v>0</v>
      </c>
      <c r="DA105">
        <f>AL105</f>
        <v>1</v>
      </c>
      <c r="DB105">
        <f t="shared" si="26"/>
        <v>0</v>
      </c>
      <c r="DC105">
        <f t="shared" si="27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ROW(Source!A67)</f>
        <v>67</v>
      </c>
      <c r="B106">
        <v>64859178</v>
      </c>
      <c r="C106">
        <v>64859483</v>
      </c>
      <c r="D106">
        <v>29172875</v>
      </c>
      <c r="E106">
        <v>1</v>
      </c>
      <c r="F106">
        <v>1</v>
      </c>
      <c r="G106">
        <v>1</v>
      </c>
      <c r="H106">
        <v>2</v>
      </c>
      <c r="I106" t="s">
        <v>259</v>
      </c>
      <c r="J106" t="s">
        <v>260</v>
      </c>
      <c r="K106" t="s">
        <v>261</v>
      </c>
      <c r="L106">
        <v>1368</v>
      </c>
      <c r="N106">
        <v>1011</v>
      </c>
      <c r="O106" t="s">
        <v>249</v>
      </c>
      <c r="P106" t="s">
        <v>249</v>
      </c>
      <c r="Q106">
        <v>1</v>
      </c>
      <c r="W106">
        <v>0</v>
      </c>
      <c r="X106">
        <v>-340194408</v>
      </c>
      <c r="Y106">
        <f t="shared" si="25"/>
        <v>2.82</v>
      </c>
      <c r="AA106">
        <v>0</v>
      </c>
      <c r="AB106">
        <v>143.5</v>
      </c>
      <c r="AC106">
        <v>13.5</v>
      </c>
      <c r="AD106">
        <v>0</v>
      </c>
      <c r="AE106">
        <v>0</v>
      </c>
      <c r="AF106">
        <v>143.5</v>
      </c>
      <c r="AG106">
        <v>13.5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2.35</v>
      </c>
      <c r="AU106" t="s">
        <v>28</v>
      </c>
      <c r="AV106">
        <v>0</v>
      </c>
      <c r="AW106">
        <v>2</v>
      </c>
      <c r="AX106">
        <v>64902808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ROUND(Y106*Source!I67*DO106,7)</f>
        <v>0</v>
      </c>
      <c r="CX106">
        <f>ROUND(Y106*Source!I67,7)</f>
        <v>9.8699999999999996E-2</v>
      </c>
      <c r="CY106">
        <f>AB106</f>
        <v>143.5</v>
      </c>
      <c r="CZ106">
        <f>AF106</f>
        <v>143.5</v>
      </c>
      <c r="DA106">
        <f>AJ106</f>
        <v>1</v>
      </c>
      <c r="DB106">
        <f t="shared" si="26"/>
        <v>404.68</v>
      </c>
      <c r="DC106">
        <f t="shared" si="27"/>
        <v>38.08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14.16</v>
      </c>
      <c r="DH106">
        <f>ROUND(ROUND(AG106,2)*CX106,2)</f>
        <v>1.33</v>
      </c>
      <c r="DI106">
        <f>ROUND(ROUND(AH106,2)*CX106,2)</f>
        <v>0</v>
      </c>
      <c r="DJ106">
        <f>DG106</f>
        <v>14.16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ROW(Source!A68)</f>
        <v>68</v>
      </c>
      <c r="B107">
        <v>64859175</v>
      </c>
      <c r="C107">
        <v>64859483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36</v>
      </c>
      <c r="J107" t="s">
        <v>3</v>
      </c>
      <c r="K107" t="s">
        <v>244</v>
      </c>
      <c r="L107">
        <v>608254</v>
      </c>
      <c r="N107">
        <v>1013</v>
      </c>
      <c r="O107" t="s">
        <v>245</v>
      </c>
      <c r="P107" t="s">
        <v>245</v>
      </c>
      <c r="Q107">
        <v>1</v>
      </c>
      <c r="W107">
        <v>0</v>
      </c>
      <c r="X107">
        <v>-185737400</v>
      </c>
      <c r="Y107">
        <f t="shared" si="25"/>
        <v>2.82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2.35</v>
      </c>
      <c r="AU107" t="s">
        <v>28</v>
      </c>
      <c r="AV107">
        <v>2</v>
      </c>
      <c r="AW107">
        <v>2</v>
      </c>
      <c r="AX107">
        <v>64902807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ROUND(Y107*Source!I68,7)</f>
        <v>9.8699999999999996E-2</v>
      </c>
      <c r="CY107">
        <f>AD107</f>
        <v>0</v>
      </c>
      <c r="CZ107">
        <f>AH107</f>
        <v>0</v>
      </c>
      <c r="DA107">
        <f>AL107</f>
        <v>1</v>
      </c>
      <c r="DB107">
        <f t="shared" si="26"/>
        <v>0</v>
      </c>
      <c r="DC107">
        <f t="shared" si="27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ROW(Source!A68)</f>
        <v>68</v>
      </c>
      <c r="B108">
        <v>64859175</v>
      </c>
      <c r="C108">
        <v>64859483</v>
      </c>
      <c r="D108">
        <v>29172875</v>
      </c>
      <c r="E108">
        <v>1</v>
      </c>
      <c r="F108">
        <v>1</v>
      </c>
      <c r="G108">
        <v>1</v>
      </c>
      <c r="H108">
        <v>2</v>
      </c>
      <c r="I108" t="s">
        <v>259</v>
      </c>
      <c r="J108" t="s">
        <v>260</v>
      </c>
      <c r="K108" t="s">
        <v>261</v>
      </c>
      <c r="L108">
        <v>1368</v>
      </c>
      <c r="N108">
        <v>1011</v>
      </c>
      <c r="O108" t="s">
        <v>249</v>
      </c>
      <c r="P108" t="s">
        <v>249</v>
      </c>
      <c r="Q108">
        <v>1</v>
      </c>
      <c r="W108">
        <v>0</v>
      </c>
      <c r="X108">
        <v>-340194408</v>
      </c>
      <c r="Y108">
        <f t="shared" si="25"/>
        <v>2.82</v>
      </c>
      <c r="AA108">
        <v>0</v>
      </c>
      <c r="AB108">
        <v>1980.3</v>
      </c>
      <c r="AC108">
        <v>687.56</v>
      </c>
      <c r="AD108">
        <v>0</v>
      </c>
      <c r="AE108">
        <v>0</v>
      </c>
      <c r="AF108">
        <v>143.5</v>
      </c>
      <c r="AG108">
        <v>13.5</v>
      </c>
      <c r="AH108">
        <v>0</v>
      </c>
      <c r="AI108">
        <v>1</v>
      </c>
      <c r="AJ108">
        <v>13.8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2.35</v>
      </c>
      <c r="AU108" t="s">
        <v>28</v>
      </c>
      <c r="AV108">
        <v>0</v>
      </c>
      <c r="AW108">
        <v>2</v>
      </c>
      <c r="AX108">
        <v>64902808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ROUND(Y108*Source!I68*DO108,7)</f>
        <v>0</v>
      </c>
      <c r="CX108">
        <f>ROUND(Y108*Source!I68,7)</f>
        <v>9.8699999999999996E-2</v>
      </c>
      <c r="CY108">
        <f>AB108</f>
        <v>1980.3</v>
      </c>
      <c r="CZ108">
        <f>AF108</f>
        <v>143.5</v>
      </c>
      <c r="DA108">
        <f>AJ108</f>
        <v>13.8</v>
      </c>
      <c r="DB108">
        <f t="shared" si="26"/>
        <v>404.68</v>
      </c>
      <c r="DC108">
        <f t="shared" si="27"/>
        <v>38.08</v>
      </c>
      <c r="DD108" t="s">
        <v>3</v>
      </c>
      <c r="DE108" t="s">
        <v>3</v>
      </c>
      <c r="DF108">
        <f>ROUND(ROUND(AE108,0)*CX108,0)</f>
        <v>0</v>
      </c>
      <c r="DG108">
        <f>ROUND(ROUND(AF108*AJ108,0)*CX108,0)</f>
        <v>195</v>
      </c>
      <c r="DH108">
        <f>ROUND(ROUND(AG108*AK108,0)*CX108,0)</f>
        <v>68</v>
      </c>
      <c r="DI108">
        <f>ROUND(ROUND(AH108,0)*CX108,0)</f>
        <v>0</v>
      </c>
      <c r="DJ108">
        <f>DG108</f>
        <v>195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ROW(Source!A70)</f>
        <v>70</v>
      </c>
      <c r="B109">
        <v>64859178</v>
      </c>
      <c r="C109">
        <v>64859487</v>
      </c>
      <c r="D109">
        <v>18406804</v>
      </c>
      <c r="E109">
        <v>1</v>
      </c>
      <c r="F109">
        <v>1</v>
      </c>
      <c r="G109">
        <v>1</v>
      </c>
      <c r="H109">
        <v>1</v>
      </c>
      <c r="I109" t="s">
        <v>250</v>
      </c>
      <c r="J109" t="s">
        <v>3</v>
      </c>
      <c r="K109" t="s">
        <v>251</v>
      </c>
      <c r="L109">
        <v>1369</v>
      </c>
      <c r="N109">
        <v>1013</v>
      </c>
      <c r="O109" t="s">
        <v>252</v>
      </c>
      <c r="P109" t="s">
        <v>252</v>
      </c>
      <c r="Q109">
        <v>1</v>
      </c>
      <c r="W109">
        <v>0</v>
      </c>
      <c r="X109">
        <v>254330056</v>
      </c>
      <c r="Y109">
        <f t="shared" si="25"/>
        <v>13.692</v>
      </c>
      <c r="AA109">
        <v>0</v>
      </c>
      <c r="AB109">
        <v>0</v>
      </c>
      <c r="AC109">
        <v>0</v>
      </c>
      <c r="AD109">
        <v>7.8</v>
      </c>
      <c r="AE109">
        <v>0</v>
      </c>
      <c r="AF109">
        <v>0</v>
      </c>
      <c r="AG109">
        <v>0</v>
      </c>
      <c r="AH109">
        <v>7.8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11.41</v>
      </c>
      <c r="AU109" t="s">
        <v>28</v>
      </c>
      <c r="AV109">
        <v>1</v>
      </c>
      <c r="AW109">
        <v>2</v>
      </c>
      <c r="AX109">
        <v>64902789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ROUND(AT109*Source!I70*AH109*AL109,0)</f>
        <v>20</v>
      </c>
      <c r="CV109">
        <f>ROUND(Y109*Source!I70,7)</f>
        <v>3.0190860000000002</v>
      </c>
      <c r="CW109">
        <v>0</v>
      </c>
      <c r="CX109">
        <f>ROUND(Y109*Source!I70,7)</f>
        <v>3.0190860000000002</v>
      </c>
      <c r="CY109">
        <f>AD109</f>
        <v>7.8</v>
      </c>
      <c r="CZ109">
        <f>AH109</f>
        <v>7.8</v>
      </c>
      <c r="DA109">
        <f>AL109</f>
        <v>1</v>
      </c>
      <c r="DB109">
        <f t="shared" si="26"/>
        <v>106.8</v>
      </c>
      <c r="DC109">
        <f t="shared" si="27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>ROUND(ROUND(AH109,2)*CX109,2)</f>
        <v>23.55</v>
      </c>
      <c r="DJ109">
        <f>DI109</f>
        <v>23.55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ROW(Source!A70)</f>
        <v>70</v>
      </c>
      <c r="B110">
        <v>64859178</v>
      </c>
      <c r="C110">
        <v>64859487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36</v>
      </c>
      <c r="J110" t="s">
        <v>3</v>
      </c>
      <c r="K110" t="s">
        <v>244</v>
      </c>
      <c r="L110">
        <v>608254</v>
      </c>
      <c r="N110">
        <v>1013</v>
      </c>
      <c r="O110" t="s">
        <v>245</v>
      </c>
      <c r="P110" t="s">
        <v>245</v>
      </c>
      <c r="Q110">
        <v>1</v>
      </c>
      <c r="W110">
        <v>0</v>
      </c>
      <c r="X110">
        <v>-185737400</v>
      </c>
      <c r="Y110">
        <f t="shared" si="25"/>
        <v>39.708000000000006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33.090000000000003</v>
      </c>
      <c r="AU110" t="s">
        <v>28</v>
      </c>
      <c r="AV110">
        <v>2</v>
      </c>
      <c r="AW110">
        <v>2</v>
      </c>
      <c r="AX110">
        <v>64902790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ROUND(Y110*Source!I70,7)</f>
        <v>8.7556139999999996</v>
      </c>
      <c r="CY110">
        <f>AD110</f>
        <v>0</v>
      </c>
      <c r="CZ110">
        <f>AH110</f>
        <v>0</v>
      </c>
      <c r="DA110">
        <f>AL110</f>
        <v>1</v>
      </c>
      <c r="DB110">
        <f t="shared" si="26"/>
        <v>0</v>
      </c>
      <c r="DC110">
        <f t="shared" si="27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>ROUND(ROUND(AG110,2)*CX110,2)</f>
        <v>0</v>
      </c>
      <c r="DI110">
        <f>ROUND(ROUND(AH110,2)*CX110,2)</f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ROW(Source!A70)</f>
        <v>70</v>
      </c>
      <c r="B111">
        <v>64859178</v>
      </c>
      <c r="C111">
        <v>64859487</v>
      </c>
      <c r="D111">
        <v>29172766</v>
      </c>
      <c r="E111">
        <v>1</v>
      </c>
      <c r="F111">
        <v>1</v>
      </c>
      <c r="G111">
        <v>1</v>
      </c>
      <c r="H111">
        <v>2</v>
      </c>
      <c r="I111" t="s">
        <v>246</v>
      </c>
      <c r="J111" t="s">
        <v>247</v>
      </c>
      <c r="K111" t="s">
        <v>248</v>
      </c>
      <c r="L111">
        <v>1368</v>
      </c>
      <c r="N111">
        <v>1011</v>
      </c>
      <c r="O111" t="s">
        <v>249</v>
      </c>
      <c r="P111" t="s">
        <v>249</v>
      </c>
      <c r="Q111">
        <v>1</v>
      </c>
      <c r="W111">
        <v>0</v>
      </c>
      <c r="X111">
        <v>1906800380</v>
      </c>
      <c r="Y111">
        <f t="shared" si="25"/>
        <v>30.299999999999997</v>
      </c>
      <c r="AA111">
        <v>0</v>
      </c>
      <c r="AB111">
        <v>125.7</v>
      </c>
      <c r="AC111">
        <v>13.5</v>
      </c>
      <c r="AD111">
        <v>0</v>
      </c>
      <c r="AE111">
        <v>0</v>
      </c>
      <c r="AF111">
        <v>125.7</v>
      </c>
      <c r="AG111">
        <v>13.5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25.25</v>
      </c>
      <c r="AU111" t="s">
        <v>28</v>
      </c>
      <c r="AV111">
        <v>0</v>
      </c>
      <c r="AW111">
        <v>2</v>
      </c>
      <c r="AX111">
        <v>64902791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ROUND(Y111*Source!I70*DO111,7)</f>
        <v>0</v>
      </c>
      <c r="CX111">
        <f>ROUND(Y111*Source!I70,7)</f>
        <v>6.6811499999999997</v>
      </c>
      <c r="CY111">
        <f>AB111</f>
        <v>125.7</v>
      </c>
      <c r="CZ111">
        <f>AF111</f>
        <v>125.7</v>
      </c>
      <c r="DA111">
        <f>AJ111</f>
        <v>1</v>
      </c>
      <c r="DB111">
        <f t="shared" si="26"/>
        <v>3808.72</v>
      </c>
      <c r="DC111">
        <f t="shared" si="27"/>
        <v>409.06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839.82</v>
      </c>
      <c r="DH111">
        <f>ROUND(ROUND(AG111,2)*CX111,2)</f>
        <v>90.2</v>
      </c>
      <c r="DI111">
        <f>ROUND(ROUND(AH111,2)*CX111,2)</f>
        <v>0</v>
      </c>
      <c r="DJ111">
        <f>DG111</f>
        <v>839.82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ROW(Source!A70)</f>
        <v>70</v>
      </c>
      <c r="B112">
        <v>64859178</v>
      </c>
      <c r="C112">
        <v>64859487</v>
      </c>
      <c r="D112">
        <v>29172871</v>
      </c>
      <c r="E112">
        <v>1</v>
      </c>
      <c r="F112">
        <v>1</v>
      </c>
      <c r="G112">
        <v>1</v>
      </c>
      <c r="H112">
        <v>2</v>
      </c>
      <c r="I112" t="s">
        <v>253</v>
      </c>
      <c r="J112" t="s">
        <v>254</v>
      </c>
      <c r="K112" t="s">
        <v>255</v>
      </c>
      <c r="L112">
        <v>1368</v>
      </c>
      <c r="N112">
        <v>1011</v>
      </c>
      <c r="O112" t="s">
        <v>249</v>
      </c>
      <c r="P112" t="s">
        <v>249</v>
      </c>
      <c r="Q112">
        <v>1</v>
      </c>
      <c r="W112">
        <v>0</v>
      </c>
      <c r="X112">
        <v>-229935220</v>
      </c>
      <c r="Y112">
        <f t="shared" si="25"/>
        <v>9.4079999999999995</v>
      </c>
      <c r="AA112">
        <v>0</v>
      </c>
      <c r="AB112">
        <v>80.010000000000005</v>
      </c>
      <c r="AC112">
        <v>13.5</v>
      </c>
      <c r="AD112">
        <v>0</v>
      </c>
      <c r="AE112">
        <v>0</v>
      </c>
      <c r="AF112">
        <v>80.010000000000005</v>
      </c>
      <c r="AG112">
        <v>13.5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7.84</v>
      </c>
      <c r="AU112" t="s">
        <v>28</v>
      </c>
      <c r="AV112">
        <v>0</v>
      </c>
      <c r="AW112">
        <v>2</v>
      </c>
      <c r="AX112">
        <v>64902792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ROUND(Y112*Source!I70*DO112,7)</f>
        <v>0</v>
      </c>
      <c r="CX112">
        <f>ROUND(Y112*Source!I70,7)</f>
        <v>2.0744639999999999</v>
      </c>
      <c r="CY112">
        <f>AB112</f>
        <v>80.010000000000005</v>
      </c>
      <c r="CZ112">
        <f>AF112</f>
        <v>80.010000000000005</v>
      </c>
      <c r="DA112">
        <f>AJ112</f>
        <v>1</v>
      </c>
      <c r="DB112">
        <f t="shared" si="26"/>
        <v>752.74</v>
      </c>
      <c r="DC112">
        <f t="shared" si="27"/>
        <v>127.01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165.98</v>
      </c>
      <c r="DH112">
        <f>ROUND(ROUND(AG112,2)*CX112,2)</f>
        <v>28.01</v>
      </c>
      <c r="DI112">
        <f>ROUND(ROUND(AH112,2)*CX112,2)</f>
        <v>0</v>
      </c>
      <c r="DJ112">
        <f>DG112</f>
        <v>165.98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ROW(Source!A70)</f>
        <v>70</v>
      </c>
      <c r="B113">
        <v>64859178</v>
      </c>
      <c r="C113">
        <v>64859487</v>
      </c>
      <c r="D113">
        <v>29149504</v>
      </c>
      <c r="E113">
        <v>1</v>
      </c>
      <c r="F113">
        <v>1</v>
      </c>
      <c r="G113">
        <v>1</v>
      </c>
      <c r="H113">
        <v>3</v>
      </c>
      <c r="I113" t="s">
        <v>256</v>
      </c>
      <c r="J113" t="s">
        <v>257</v>
      </c>
      <c r="K113" t="s">
        <v>258</v>
      </c>
      <c r="L113">
        <v>1339</v>
      </c>
      <c r="N113">
        <v>1007</v>
      </c>
      <c r="O113" t="s">
        <v>92</v>
      </c>
      <c r="P113" t="s">
        <v>92</v>
      </c>
      <c r="Q113">
        <v>1</v>
      </c>
      <c r="W113">
        <v>0</v>
      </c>
      <c r="X113">
        <v>1436570817</v>
      </c>
      <c r="Y113">
        <f>AT113</f>
        <v>0.04</v>
      </c>
      <c r="AA113">
        <v>108.4</v>
      </c>
      <c r="AB113">
        <v>0</v>
      </c>
      <c r="AC113">
        <v>0</v>
      </c>
      <c r="AD113">
        <v>0</v>
      </c>
      <c r="AE113">
        <v>108.4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0.04</v>
      </c>
      <c r="AU113" t="s">
        <v>3</v>
      </c>
      <c r="AV113">
        <v>0</v>
      </c>
      <c r="AW113">
        <v>2</v>
      </c>
      <c r="AX113">
        <v>64902793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ROUND(Y113*Source!I70,7)</f>
        <v>8.8199999999999997E-3</v>
      </c>
      <c r="CY113">
        <f>AA113</f>
        <v>108.4</v>
      </c>
      <c r="CZ113">
        <f>AE113</f>
        <v>108.4</v>
      </c>
      <c r="DA113">
        <f>AI113</f>
        <v>1</v>
      </c>
      <c r="DB113">
        <f>ROUND(ROUND(AT113*CZ113,2),2)</f>
        <v>4.34</v>
      </c>
      <c r="DC113">
        <f>ROUND(ROUND(AT113*AG113,2),2)</f>
        <v>0</v>
      </c>
      <c r="DD113" t="s">
        <v>3</v>
      </c>
      <c r="DE113" t="s">
        <v>3</v>
      </c>
      <c r="DF113">
        <f>ROUND(ROUND(AE113,2)*CX113,2)</f>
        <v>0.96</v>
      </c>
      <c r="DG113">
        <f>ROUND(ROUND(AF113,2)*CX113,2)</f>
        <v>0</v>
      </c>
      <c r="DH113">
        <f>ROUND(ROUND(AG113,2)*CX113,2)</f>
        <v>0</v>
      </c>
      <c r="DI113">
        <f>ROUND(ROUND(AH113,2)*CX113,2)</f>
        <v>0</v>
      </c>
      <c r="DJ113">
        <f>DF113</f>
        <v>0.96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ROW(Source!A71)</f>
        <v>71</v>
      </c>
      <c r="B114">
        <v>64859175</v>
      </c>
      <c r="C114">
        <v>64859487</v>
      </c>
      <c r="D114">
        <v>18406804</v>
      </c>
      <c r="E114">
        <v>1</v>
      </c>
      <c r="F114">
        <v>1</v>
      </c>
      <c r="G114">
        <v>1</v>
      </c>
      <c r="H114">
        <v>1</v>
      </c>
      <c r="I114" t="s">
        <v>250</v>
      </c>
      <c r="J114" t="s">
        <v>3</v>
      </c>
      <c r="K114" t="s">
        <v>251</v>
      </c>
      <c r="L114">
        <v>1369</v>
      </c>
      <c r="N114">
        <v>1013</v>
      </c>
      <c r="O114" t="s">
        <v>252</v>
      </c>
      <c r="P114" t="s">
        <v>252</v>
      </c>
      <c r="Q114">
        <v>1</v>
      </c>
      <c r="W114">
        <v>0</v>
      </c>
      <c r="X114">
        <v>254330056</v>
      </c>
      <c r="Y114">
        <f>(AT114*ROUND((0.2+1),7))</f>
        <v>13.692</v>
      </c>
      <c r="AA114">
        <v>0</v>
      </c>
      <c r="AB114">
        <v>0</v>
      </c>
      <c r="AC114">
        <v>0</v>
      </c>
      <c r="AD114">
        <v>7.8</v>
      </c>
      <c r="AE114">
        <v>0</v>
      </c>
      <c r="AF114">
        <v>0</v>
      </c>
      <c r="AG114">
        <v>0</v>
      </c>
      <c r="AH114">
        <v>7.8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11.41</v>
      </c>
      <c r="AU114" t="s">
        <v>28</v>
      </c>
      <c r="AV114">
        <v>1</v>
      </c>
      <c r="AW114">
        <v>2</v>
      </c>
      <c r="AX114">
        <v>64902789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ROUND(AT114*Source!I71*AH114*AL114,0)</f>
        <v>20</v>
      </c>
      <c r="CV114">
        <f>ROUND(Y114*Source!I71,7)</f>
        <v>3.0190860000000002</v>
      </c>
      <c r="CW114">
        <v>0</v>
      </c>
      <c r="CX114">
        <f>ROUND(Y114*Source!I71,7)</f>
        <v>3.0190860000000002</v>
      </c>
      <c r="CY114">
        <f>AD114</f>
        <v>7.8</v>
      </c>
      <c r="CZ114">
        <f>AH114</f>
        <v>7.8</v>
      </c>
      <c r="DA114">
        <f>AL114</f>
        <v>1</v>
      </c>
      <c r="DB114">
        <f>ROUND((ROUND(AT114*CZ114,2)*ROUND((0.2+1),7)),2)</f>
        <v>106.8</v>
      </c>
      <c r="DC114">
        <f>ROUND((ROUND(AT114*AG114,2)*ROUND((0.2+1),7)),2)</f>
        <v>0</v>
      </c>
      <c r="DD114" t="s">
        <v>3</v>
      </c>
      <c r="DE114" t="s">
        <v>3</v>
      </c>
      <c r="DF114">
        <f>ROUND(ROUND(AE114,0)*CX114,0)</f>
        <v>0</v>
      </c>
      <c r="DG114">
        <f>ROUND(ROUND(AF114,0)*CX114,0)</f>
        <v>0</v>
      </c>
      <c r="DH114">
        <f>ROUND(ROUND(AG114,0)*CX114,0)</f>
        <v>0</v>
      </c>
      <c r="DI114">
        <f>ROUND(ROUND(AH114,0)*CX114,0)</f>
        <v>24</v>
      </c>
      <c r="DJ114">
        <f>DI114</f>
        <v>24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ROW(Source!A71)</f>
        <v>71</v>
      </c>
      <c r="B115">
        <v>64859175</v>
      </c>
      <c r="C115">
        <v>64859487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36</v>
      </c>
      <c r="J115" t="s">
        <v>3</v>
      </c>
      <c r="K115" t="s">
        <v>244</v>
      </c>
      <c r="L115">
        <v>608254</v>
      </c>
      <c r="N115">
        <v>1013</v>
      </c>
      <c r="O115" t="s">
        <v>245</v>
      </c>
      <c r="P115" t="s">
        <v>245</v>
      </c>
      <c r="Q115">
        <v>1</v>
      </c>
      <c r="W115">
        <v>0</v>
      </c>
      <c r="X115">
        <v>-185737400</v>
      </c>
      <c r="Y115">
        <f>(AT115*ROUND((0.2+1),7))</f>
        <v>39.708000000000006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33.090000000000003</v>
      </c>
      <c r="AU115" t="s">
        <v>28</v>
      </c>
      <c r="AV115">
        <v>2</v>
      </c>
      <c r="AW115">
        <v>2</v>
      </c>
      <c r="AX115">
        <v>64902790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ROUND(Y115*Source!I71,7)</f>
        <v>8.7556139999999996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ROUND((ROUND(AT115*CZ115,2)*ROUND((0.2+1),7)),2)</f>
        <v>0</v>
      </c>
      <c r="DC115">
        <f>ROUND((ROUND(AT115*AG115,2)*ROUND((0.2+1),7)),2)</f>
        <v>0</v>
      </c>
      <c r="DD115" t="s">
        <v>3</v>
      </c>
      <c r="DE115" t="s">
        <v>3</v>
      </c>
      <c r="DF115">
        <f>ROUND(ROUND(AE115,0)*CX115,0)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ROUND(ROUND(AH115,0)*CX115,0)</f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ROW(Source!A71)</f>
        <v>71</v>
      </c>
      <c r="B116">
        <v>64859175</v>
      </c>
      <c r="C116">
        <v>64859487</v>
      </c>
      <c r="D116">
        <v>29172766</v>
      </c>
      <c r="E116">
        <v>1</v>
      </c>
      <c r="F116">
        <v>1</v>
      </c>
      <c r="G116">
        <v>1</v>
      </c>
      <c r="H116">
        <v>2</v>
      </c>
      <c r="I116" t="s">
        <v>246</v>
      </c>
      <c r="J116" t="s">
        <v>247</v>
      </c>
      <c r="K116" t="s">
        <v>248</v>
      </c>
      <c r="L116">
        <v>1368</v>
      </c>
      <c r="N116">
        <v>1011</v>
      </c>
      <c r="O116" t="s">
        <v>249</v>
      </c>
      <c r="P116" t="s">
        <v>249</v>
      </c>
      <c r="Q116">
        <v>1</v>
      </c>
      <c r="W116">
        <v>0</v>
      </c>
      <c r="X116">
        <v>1906800380</v>
      </c>
      <c r="Y116">
        <f>(AT116*ROUND((0.2+1),7))</f>
        <v>30.299999999999997</v>
      </c>
      <c r="AA116">
        <v>0</v>
      </c>
      <c r="AB116">
        <v>1613.99</v>
      </c>
      <c r="AC116">
        <v>687.56</v>
      </c>
      <c r="AD116">
        <v>0</v>
      </c>
      <c r="AE116">
        <v>0</v>
      </c>
      <c r="AF116">
        <v>125.7</v>
      </c>
      <c r="AG116">
        <v>13.5</v>
      </c>
      <c r="AH116">
        <v>0</v>
      </c>
      <c r="AI116">
        <v>1</v>
      </c>
      <c r="AJ116">
        <v>12.84</v>
      </c>
      <c r="AK116">
        <v>50.93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25.25</v>
      </c>
      <c r="AU116" t="s">
        <v>28</v>
      </c>
      <c r="AV116">
        <v>0</v>
      </c>
      <c r="AW116">
        <v>2</v>
      </c>
      <c r="AX116">
        <v>64902791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ROUND(Y116*Source!I71*DO116,7)</f>
        <v>0</v>
      </c>
      <c r="CX116">
        <f>ROUND(Y116*Source!I71,7)</f>
        <v>6.6811499999999997</v>
      </c>
      <c r="CY116">
        <f>AB116</f>
        <v>1613.99</v>
      </c>
      <c r="CZ116">
        <f>AF116</f>
        <v>125.7</v>
      </c>
      <c r="DA116">
        <f>AJ116</f>
        <v>12.84</v>
      </c>
      <c r="DB116">
        <f>ROUND((ROUND(AT116*CZ116,2)*ROUND((0.2+1),7)),2)</f>
        <v>3808.72</v>
      </c>
      <c r="DC116">
        <f>ROUND((ROUND(AT116*AG116,2)*ROUND((0.2+1),7)),2)</f>
        <v>409.06</v>
      </c>
      <c r="DD116" t="s">
        <v>3</v>
      </c>
      <c r="DE116" t="s">
        <v>3</v>
      </c>
      <c r="DF116">
        <f>ROUND(ROUND(AE116,0)*CX116,0)</f>
        <v>0</v>
      </c>
      <c r="DG116">
        <f>ROUND(ROUND(AF116*AJ116,0)*CX116,0)</f>
        <v>10783</v>
      </c>
      <c r="DH116">
        <f>ROUND(ROUND(AG116*AK116,0)*CX116,0)</f>
        <v>4597</v>
      </c>
      <c r="DI116">
        <f>ROUND(ROUND(AH116,0)*CX116,0)</f>
        <v>0</v>
      </c>
      <c r="DJ116">
        <f>DG116</f>
        <v>10783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ROW(Source!A71)</f>
        <v>71</v>
      </c>
      <c r="B117">
        <v>64859175</v>
      </c>
      <c r="C117">
        <v>64859487</v>
      </c>
      <c r="D117">
        <v>29172871</v>
      </c>
      <c r="E117">
        <v>1</v>
      </c>
      <c r="F117">
        <v>1</v>
      </c>
      <c r="G117">
        <v>1</v>
      </c>
      <c r="H117">
        <v>2</v>
      </c>
      <c r="I117" t="s">
        <v>253</v>
      </c>
      <c r="J117" t="s">
        <v>254</v>
      </c>
      <c r="K117" t="s">
        <v>255</v>
      </c>
      <c r="L117">
        <v>1368</v>
      </c>
      <c r="N117">
        <v>1011</v>
      </c>
      <c r="O117" t="s">
        <v>249</v>
      </c>
      <c r="P117" t="s">
        <v>249</v>
      </c>
      <c r="Q117">
        <v>1</v>
      </c>
      <c r="W117">
        <v>0</v>
      </c>
      <c r="X117">
        <v>-229935220</v>
      </c>
      <c r="Y117">
        <f>(AT117*ROUND((0.2+1),7))</f>
        <v>9.4079999999999995</v>
      </c>
      <c r="AA117">
        <v>0</v>
      </c>
      <c r="AB117">
        <v>1340.97</v>
      </c>
      <c r="AC117">
        <v>687.56</v>
      </c>
      <c r="AD117">
        <v>0</v>
      </c>
      <c r="AE117">
        <v>0</v>
      </c>
      <c r="AF117">
        <v>80.010000000000005</v>
      </c>
      <c r="AG117">
        <v>13.5</v>
      </c>
      <c r="AH117">
        <v>0</v>
      </c>
      <c r="AI117">
        <v>1</v>
      </c>
      <c r="AJ117">
        <v>16.760000000000002</v>
      </c>
      <c r="AK117">
        <v>50.93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7.84</v>
      </c>
      <c r="AU117" t="s">
        <v>28</v>
      </c>
      <c r="AV117">
        <v>0</v>
      </c>
      <c r="AW117">
        <v>2</v>
      </c>
      <c r="AX117">
        <v>64902792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ROUND(Y117*Source!I71*DO117,7)</f>
        <v>0</v>
      </c>
      <c r="CX117">
        <f>ROUND(Y117*Source!I71,7)</f>
        <v>2.0744639999999999</v>
      </c>
      <c r="CY117">
        <f>AB117</f>
        <v>1340.97</v>
      </c>
      <c r="CZ117">
        <f>AF117</f>
        <v>80.010000000000005</v>
      </c>
      <c r="DA117">
        <f>AJ117</f>
        <v>16.760000000000002</v>
      </c>
      <c r="DB117">
        <f>ROUND((ROUND(AT117*CZ117,2)*ROUND((0.2+1),7)),2)</f>
        <v>752.74</v>
      </c>
      <c r="DC117">
        <f>ROUND((ROUND(AT117*AG117,2)*ROUND((0.2+1),7)),2)</f>
        <v>127.01</v>
      </c>
      <c r="DD117" t="s">
        <v>3</v>
      </c>
      <c r="DE117" t="s">
        <v>3</v>
      </c>
      <c r="DF117">
        <f>ROUND(ROUND(AE117,0)*CX117,0)</f>
        <v>0</v>
      </c>
      <c r="DG117">
        <f>ROUND(ROUND(AF117*AJ117,0)*CX117,0)</f>
        <v>2782</v>
      </c>
      <c r="DH117">
        <f>ROUND(ROUND(AG117*AK117,0)*CX117,0)</f>
        <v>1427</v>
      </c>
      <c r="DI117">
        <f>ROUND(ROUND(AH117,0)*CX117,0)</f>
        <v>0</v>
      </c>
      <c r="DJ117">
        <f>DG117</f>
        <v>2782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ROW(Source!A71)</f>
        <v>71</v>
      </c>
      <c r="B118">
        <v>64859175</v>
      </c>
      <c r="C118">
        <v>64859487</v>
      </c>
      <c r="D118">
        <v>29149504</v>
      </c>
      <c r="E118">
        <v>1</v>
      </c>
      <c r="F118">
        <v>1</v>
      </c>
      <c r="G118">
        <v>1</v>
      </c>
      <c r="H118">
        <v>3</v>
      </c>
      <c r="I118" t="s">
        <v>256</v>
      </c>
      <c r="J118" t="s">
        <v>257</v>
      </c>
      <c r="K118" t="s">
        <v>258</v>
      </c>
      <c r="L118">
        <v>1339</v>
      </c>
      <c r="N118">
        <v>1007</v>
      </c>
      <c r="O118" t="s">
        <v>92</v>
      </c>
      <c r="P118" t="s">
        <v>92</v>
      </c>
      <c r="Q118">
        <v>1</v>
      </c>
      <c r="W118">
        <v>0</v>
      </c>
      <c r="X118">
        <v>1436570817</v>
      </c>
      <c r="Y118">
        <f>AT118</f>
        <v>0.04</v>
      </c>
      <c r="AA118">
        <v>2649.3</v>
      </c>
      <c r="AB118">
        <v>0</v>
      </c>
      <c r="AC118">
        <v>0</v>
      </c>
      <c r="AD118">
        <v>0</v>
      </c>
      <c r="AE118">
        <v>108.4</v>
      </c>
      <c r="AF118">
        <v>0</v>
      </c>
      <c r="AG118">
        <v>0</v>
      </c>
      <c r="AH118">
        <v>0</v>
      </c>
      <c r="AI118">
        <v>24.44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0.04</v>
      </c>
      <c r="AU118" t="s">
        <v>3</v>
      </c>
      <c r="AV118">
        <v>0</v>
      </c>
      <c r="AW118">
        <v>2</v>
      </c>
      <c r="AX118">
        <v>64902793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ROUND(Y118*Source!I71,7)</f>
        <v>8.8199999999999997E-3</v>
      </c>
      <c r="CY118">
        <f>AA118</f>
        <v>2649.3</v>
      </c>
      <c r="CZ118">
        <f>AE118</f>
        <v>108.4</v>
      </c>
      <c r="DA118">
        <f>AI118</f>
        <v>24.44</v>
      </c>
      <c r="DB118">
        <f>ROUND(ROUND(AT118*CZ118,2),2)</f>
        <v>4.34</v>
      </c>
      <c r="DC118">
        <f>ROUND(ROUND(AT118*AG118,2),2)</f>
        <v>0</v>
      </c>
      <c r="DD118" t="s">
        <v>3</v>
      </c>
      <c r="DE118" t="s">
        <v>3</v>
      </c>
      <c r="DF118">
        <f>ROUND(ROUND(AE118*AI118,0)*CX118,0)</f>
        <v>23</v>
      </c>
      <c r="DG118">
        <f>ROUND(ROUND(AF118,0)*CX118,0)</f>
        <v>0</v>
      </c>
      <c r="DH118">
        <f>ROUND(ROUND(AG118,0)*CX118,0)</f>
        <v>0</v>
      </c>
      <c r="DI118">
        <f>ROUND(ROUND(AH118,0)*CX118,0)</f>
        <v>0</v>
      </c>
      <c r="DJ118">
        <f>DF118</f>
        <v>23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ROW(Source!A72)</f>
        <v>72</v>
      </c>
      <c r="B119">
        <v>64859178</v>
      </c>
      <c r="C119">
        <v>64859498</v>
      </c>
      <c r="D119">
        <v>121548</v>
      </c>
      <c r="E119">
        <v>1</v>
      </c>
      <c r="F119">
        <v>1</v>
      </c>
      <c r="G119">
        <v>1</v>
      </c>
      <c r="H119">
        <v>1</v>
      </c>
      <c r="I119" t="s">
        <v>36</v>
      </c>
      <c r="J119" t="s">
        <v>3</v>
      </c>
      <c r="K119" t="s">
        <v>244</v>
      </c>
      <c r="L119">
        <v>608254</v>
      </c>
      <c r="N119">
        <v>1013</v>
      </c>
      <c r="O119" t="s">
        <v>245</v>
      </c>
      <c r="P119" t="s">
        <v>245</v>
      </c>
      <c r="Q119">
        <v>1</v>
      </c>
      <c r="W119">
        <v>0</v>
      </c>
      <c r="X119">
        <v>-185737400</v>
      </c>
      <c r="Y119">
        <f t="shared" ref="Y119:Y130" si="28">(AT119*ROUND((0.2+1),7))</f>
        <v>29.027999999999999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24.19</v>
      </c>
      <c r="AU119" t="s">
        <v>28</v>
      </c>
      <c r="AV119">
        <v>2</v>
      </c>
      <c r="AW119">
        <v>2</v>
      </c>
      <c r="AX119">
        <v>64902767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ROUND(Y119*Source!I72,7)</f>
        <v>18.151208400000002</v>
      </c>
      <c r="CY119">
        <f>AD119</f>
        <v>0</v>
      </c>
      <c r="CZ119">
        <f>AH119</f>
        <v>0</v>
      </c>
      <c r="DA119">
        <f>AL119</f>
        <v>1</v>
      </c>
      <c r="DB119">
        <f t="shared" ref="DB119:DB130" si="29">ROUND((ROUND(AT119*CZ119,2)*ROUND((0.2+1),7)),2)</f>
        <v>0</v>
      </c>
      <c r="DC119">
        <f t="shared" ref="DC119:DC130" si="30">ROUND((ROUND(AT119*AG119,2)*ROUND((0.2+1),7)),2)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>ROUND(ROUND(AG119,2)*CX119,2)</f>
        <v>0</v>
      </c>
      <c r="DI119">
        <f>ROUND(ROUND(AH119,2)*CX119,2)</f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ROW(Source!A72)</f>
        <v>72</v>
      </c>
      <c r="B120">
        <v>64859178</v>
      </c>
      <c r="C120">
        <v>64859498</v>
      </c>
      <c r="D120">
        <v>29172766</v>
      </c>
      <c r="E120">
        <v>1</v>
      </c>
      <c r="F120">
        <v>1</v>
      </c>
      <c r="G120">
        <v>1</v>
      </c>
      <c r="H120">
        <v>2</v>
      </c>
      <c r="I120" t="s">
        <v>246</v>
      </c>
      <c r="J120" t="s">
        <v>247</v>
      </c>
      <c r="K120" t="s">
        <v>248</v>
      </c>
      <c r="L120">
        <v>1368</v>
      </c>
      <c r="N120">
        <v>1011</v>
      </c>
      <c r="O120" t="s">
        <v>249</v>
      </c>
      <c r="P120" t="s">
        <v>249</v>
      </c>
      <c r="Q120">
        <v>1</v>
      </c>
      <c r="W120">
        <v>0</v>
      </c>
      <c r="X120">
        <v>1906800380</v>
      </c>
      <c r="Y120">
        <f t="shared" si="28"/>
        <v>29.027999999999999</v>
      </c>
      <c r="AA120">
        <v>0</v>
      </c>
      <c r="AB120">
        <v>125.7</v>
      </c>
      <c r="AC120">
        <v>13.5</v>
      </c>
      <c r="AD120">
        <v>0</v>
      </c>
      <c r="AE120">
        <v>0</v>
      </c>
      <c r="AF120">
        <v>125.7</v>
      </c>
      <c r="AG120">
        <v>13.5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24.19</v>
      </c>
      <c r="AU120" t="s">
        <v>28</v>
      </c>
      <c r="AV120">
        <v>0</v>
      </c>
      <c r="AW120">
        <v>2</v>
      </c>
      <c r="AX120">
        <v>64902768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ROUND(Y120*Source!I72*DO120,7)</f>
        <v>0</v>
      </c>
      <c r="CX120">
        <f>ROUND(Y120*Source!I72,7)</f>
        <v>18.151208400000002</v>
      </c>
      <c r="CY120">
        <f>AB120</f>
        <v>125.7</v>
      </c>
      <c r="CZ120">
        <f>AF120</f>
        <v>125.7</v>
      </c>
      <c r="DA120">
        <f>AJ120</f>
        <v>1</v>
      </c>
      <c r="DB120">
        <f t="shared" si="29"/>
        <v>3648.82</v>
      </c>
      <c r="DC120">
        <f t="shared" si="30"/>
        <v>391.88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2281.61</v>
      </c>
      <c r="DH120">
        <f>ROUND(ROUND(AG120,2)*CX120,2)</f>
        <v>245.04</v>
      </c>
      <c r="DI120">
        <f>ROUND(ROUND(AH120,2)*CX120,2)</f>
        <v>0</v>
      </c>
      <c r="DJ120">
        <f>DG120</f>
        <v>2281.61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ROW(Source!A73)</f>
        <v>73</v>
      </c>
      <c r="B121">
        <v>64859175</v>
      </c>
      <c r="C121">
        <v>64859498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36</v>
      </c>
      <c r="J121" t="s">
        <v>3</v>
      </c>
      <c r="K121" t="s">
        <v>244</v>
      </c>
      <c r="L121">
        <v>608254</v>
      </c>
      <c r="N121">
        <v>1013</v>
      </c>
      <c r="O121" t="s">
        <v>245</v>
      </c>
      <c r="P121" t="s">
        <v>245</v>
      </c>
      <c r="Q121">
        <v>1</v>
      </c>
      <c r="W121">
        <v>0</v>
      </c>
      <c r="X121">
        <v>-185737400</v>
      </c>
      <c r="Y121">
        <f t="shared" si="28"/>
        <v>29.027999999999999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24.19</v>
      </c>
      <c r="AU121" t="s">
        <v>28</v>
      </c>
      <c r="AV121">
        <v>2</v>
      </c>
      <c r="AW121">
        <v>2</v>
      </c>
      <c r="AX121">
        <v>64902767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ROUND(Y121*Source!I73,7)</f>
        <v>18.151208400000002</v>
      </c>
      <c r="CY121">
        <f>AD121</f>
        <v>0</v>
      </c>
      <c r="CZ121">
        <f>AH121</f>
        <v>0</v>
      </c>
      <c r="DA121">
        <f>AL121</f>
        <v>1</v>
      </c>
      <c r="DB121">
        <f t="shared" si="29"/>
        <v>0</v>
      </c>
      <c r="DC121">
        <f t="shared" si="30"/>
        <v>0</v>
      </c>
      <c r="DD121" t="s">
        <v>3</v>
      </c>
      <c r="DE121" t="s">
        <v>3</v>
      </c>
      <c r="DF121">
        <f>ROUND(ROUND(AE121,0)*CX121,0)</f>
        <v>0</v>
      </c>
      <c r="DG121">
        <f>ROUND(ROUND(AF121,0)*CX121,0)</f>
        <v>0</v>
      </c>
      <c r="DH121">
        <f>ROUND(ROUND(AG121,0)*CX121,0)</f>
        <v>0</v>
      </c>
      <c r="DI121">
        <f>ROUND(ROUND(AH121,0)*CX121,0)</f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ROW(Source!A73)</f>
        <v>73</v>
      </c>
      <c r="B122">
        <v>64859175</v>
      </c>
      <c r="C122">
        <v>64859498</v>
      </c>
      <c r="D122">
        <v>29172766</v>
      </c>
      <c r="E122">
        <v>1</v>
      </c>
      <c r="F122">
        <v>1</v>
      </c>
      <c r="G122">
        <v>1</v>
      </c>
      <c r="H122">
        <v>2</v>
      </c>
      <c r="I122" t="s">
        <v>246</v>
      </c>
      <c r="J122" t="s">
        <v>247</v>
      </c>
      <c r="K122" t="s">
        <v>248</v>
      </c>
      <c r="L122">
        <v>1368</v>
      </c>
      <c r="N122">
        <v>1011</v>
      </c>
      <c r="O122" t="s">
        <v>249</v>
      </c>
      <c r="P122" t="s">
        <v>249</v>
      </c>
      <c r="Q122">
        <v>1</v>
      </c>
      <c r="W122">
        <v>0</v>
      </c>
      <c r="X122">
        <v>1906800380</v>
      </c>
      <c r="Y122">
        <f t="shared" si="28"/>
        <v>29.027999999999999</v>
      </c>
      <c r="AA122">
        <v>0</v>
      </c>
      <c r="AB122">
        <v>1613.99</v>
      </c>
      <c r="AC122">
        <v>687.56</v>
      </c>
      <c r="AD122">
        <v>0</v>
      </c>
      <c r="AE122">
        <v>0</v>
      </c>
      <c r="AF122">
        <v>125.7</v>
      </c>
      <c r="AG122">
        <v>13.5</v>
      </c>
      <c r="AH122">
        <v>0</v>
      </c>
      <c r="AI122">
        <v>1</v>
      </c>
      <c r="AJ122">
        <v>12.84</v>
      </c>
      <c r="AK122">
        <v>50.93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24.19</v>
      </c>
      <c r="AU122" t="s">
        <v>28</v>
      </c>
      <c r="AV122">
        <v>0</v>
      </c>
      <c r="AW122">
        <v>2</v>
      </c>
      <c r="AX122">
        <v>64902768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ROUND(Y122*Source!I73*DO122,7)</f>
        <v>0</v>
      </c>
      <c r="CX122">
        <f>ROUND(Y122*Source!I73,7)</f>
        <v>18.151208400000002</v>
      </c>
      <c r="CY122">
        <f>AB122</f>
        <v>1613.99</v>
      </c>
      <c r="CZ122">
        <f>AF122</f>
        <v>125.7</v>
      </c>
      <c r="DA122">
        <f>AJ122</f>
        <v>12.84</v>
      </c>
      <c r="DB122">
        <f t="shared" si="29"/>
        <v>3648.82</v>
      </c>
      <c r="DC122">
        <f t="shared" si="30"/>
        <v>391.88</v>
      </c>
      <c r="DD122" t="s">
        <v>3</v>
      </c>
      <c r="DE122" t="s">
        <v>3</v>
      </c>
      <c r="DF122">
        <f>ROUND(ROUND(AE122,0)*CX122,0)</f>
        <v>0</v>
      </c>
      <c r="DG122">
        <f>ROUND(ROUND(AF122*AJ122,0)*CX122,0)</f>
        <v>29296</v>
      </c>
      <c r="DH122">
        <f>ROUND(ROUND(AG122*AK122,0)*CX122,0)</f>
        <v>12488</v>
      </c>
      <c r="DI122">
        <f>ROUND(ROUND(AH122,0)*CX122,0)</f>
        <v>0</v>
      </c>
      <c r="DJ122">
        <f>DG122</f>
        <v>29296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ROW(Source!A75)</f>
        <v>75</v>
      </c>
      <c r="B123">
        <v>64859178</v>
      </c>
      <c r="C123">
        <v>64859504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36</v>
      </c>
      <c r="J123" t="s">
        <v>3</v>
      </c>
      <c r="K123" t="s">
        <v>244</v>
      </c>
      <c r="L123">
        <v>608254</v>
      </c>
      <c r="N123">
        <v>1013</v>
      </c>
      <c r="O123" t="s">
        <v>245</v>
      </c>
      <c r="P123" t="s">
        <v>245</v>
      </c>
      <c r="Q123">
        <v>1</v>
      </c>
      <c r="W123">
        <v>0</v>
      </c>
      <c r="X123">
        <v>-185737400</v>
      </c>
      <c r="Y123">
        <f t="shared" si="28"/>
        <v>2.82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2.35</v>
      </c>
      <c r="AU123" t="s">
        <v>28</v>
      </c>
      <c r="AV123">
        <v>2</v>
      </c>
      <c r="AW123">
        <v>2</v>
      </c>
      <c r="AX123">
        <v>64902803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ROUND(Y123*Source!I75,7)</f>
        <v>1.7633460000000001</v>
      </c>
      <c r="CY123">
        <f>AD123</f>
        <v>0</v>
      </c>
      <c r="CZ123">
        <f>AH123</f>
        <v>0</v>
      </c>
      <c r="DA123">
        <f>AL123</f>
        <v>1</v>
      </c>
      <c r="DB123">
        <f t="shared" si="29"/>
        <v>0</v>
      </c>
      <c r="DC123">
        <f t="shared" si="30"/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>ROUND(ROUND(AH123,2)*CX123,2)</f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ROW(Source!A75)</f>
        <v>75</v>
      </c>
      <c r="B124">
        <v>64859178</v>
      </c>
      <c r="C124">
        <v>64859504</v>
      </c>
      <c r="D124">
        <v>29172875</v>
      </c>
      <c r="E124">
        <v>1</v>
      </c>
      <c r="F124">
        <v>1</v>
      </c>
      <c r="G124">
        <v>1</v>
      </c>
      <c r="H124">
        <v>2</v>
      </c>
      <c r="I124" t="s">
        <v>259</v>
      </c>
      <c r="J124" t="s">
        <v>260</v>
      </c>
      <c r="K124" t="s">
        <v>261</v>
      </c>
      <c r="L124">
        <v>1368</v>
      </c>
      <c r="N124">
        <v>1011</v>
      </c>
      <c r="O124" t="s">
        <v>249</v>
      </c>
      <c r="P124" t="s">
        <v>249</v>
      </c>
      <c r="Q124">
        <v>1</v>
      </c>
      <c r="W124">
        <v>0</v>
      </c>
      <c r="X124">
        <v>-340194408</v>
      </c>
      <c r="Y124">
        <f t="shared" si="28"/>
        <v>2.82</v>
      </c>
      <c r="AA124">
        <v>0</v>
      </c>
      <c r="AB124">
        <v>143.5</v>
      </c>
      <c r="AC124">
        <v>13.5</v>
      </c>
      <c r="AD124">
        <v>0</v>
      </c>
      <c r="AE124">
        <v>0</v>
      </c>
      <c r="AF124">
        <v>143.5</v>
      </c>
      <c r="AG124">
        <v>13.5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2.35</v>
      </c>
      <c r="AU124" t="s">
        <v>28</v>
      </c>
      <c r="AV124">
        <v>0</v>
      </c>
      <c r="AW124">
        <v>2</v>
      </c>
      <c r="AX124">
        <v>64902804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ROUND(Y124*Source!I75*DO124,7)</f>
        <v>0</v>
      </c>
      <c r="CX124">
        <f>ROUND(Y124*Source!I75,7)</f>
        <v>1.7633460000000001</v>
      </c>
      <c r="CY124">
        <f>AB124</f>
        <v>143.5</v>
      </c>
      <c r="CZ124">
        <f>AF124</f>
        <v>143.5</v>
      </c>
      <c r="DA124">
        <f>AJ124</f>
        <v>1</v>
      </c>
      <c r="DB124">
        <f t="shared" si="29"/>
        <v>404.68</v>
      </c>
      <c r="DC124">
        <f t="shared" si="30"/>
        <v>38.08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253.04</v>
      </c>
      <c r="DH124">
        <f>ROUND(ROUND(AG124,2)*CX124,2)</f>
        <v>23.81</v>
      </c>
      <c r="DI124">
        <f>ROUND(ROUND(AH124,2)*CX124,2)</f>
        <v>0</v>
      </c>
      <c r="DJ124">
        <f>DG124</f>
        <v>253.04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ROW(Source!A76)</f>
        <v>76</v>
      </c>
      <c r="B125">
        <v>64859175</v>
      </c>
      <c r="C125">
        <v>64859504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36</v>
      </c>
      <c r="J125" t="s">
        <v>3</v>
      </c>
      <c r="K125" t="s">
        <v>244</v>
      </c>
      <c r="L125">
        <v>608254</v>
      </c>
      <c r="N125">
        <v>1013</v>
      </c>
      <c r="O125" t="s">
        <v>245</v>
      </c>
      <c r="P125" t="s">
        <v>245</v>
      </c>
      <c r="Q125">
        <v>1</v>
      </c>
      <c r="W125">
        <v>0</v>
      </c>
      <c r="X125">
        <v>-185737400</v>
      </c>
      <c r="Y125">
        <f t="shared" si="28"/>
        <v>2.82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2.35</v>
      </c>
      <c r="AU125" t="s">
        <v>28</v>
      </c>
      <c r="AV125">
        <v>2</v>
      </c>
      <c r="AW125">
        <v>2</v>
      </c>
      <c r="AX125">
        <v>64902803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ROUND(Y125*Source!I76,7)</f>
        <v>1.7633460000000001</v>
      </c>
      <c r="CY125">
        <f>AD125</f>
        <v>0</v>
      </c>
      <c r="CZ125">
        <f>AH125</f>
        <v>0</v>
      </c>
      <c r="DA125">
        <f>AL125</f>
        <v>1</v>
      </c>
      <c r="DB125">
        <f t="shared" si="29"/>
        <v>0</v>
      </c>
      <c r="DC125">
        <f t="shared" si="30"/>
        <v>0</v>
      </c>
      <c r="DD125" t="s">
        <v>3</v>
      </c>
      <c r="DE125" t="s">
        <v>3</v>
      </c>
      <c r="DF125">
        <f>ROUND(ROUND(AE125,0)*CX125,0)</f>
        <v>0</v>
      </c>
      <c r="DG125">
        <f>ROUND(ROUND(AF125,0)*CX125,0)</f>
        <v>0</v>
      </c>
      <c r="DH125">
        <f>ROUND(ROUND(AG125,0)*CX125,0)</f>
        <v>0</v>
      </c>
      <c r="DI125">
        <f>ROUND(ROUND(AH125,0)*CX125,0)</f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ROW(Source!A76)</f>
        <v>76</v>
      </c>
      <c r="B126">
        <v>64859175</v>
      </c>
      <c r="C126">
        <v>64859504</v>
      </c>
      <c r="D126">
        <v>29172875</v>
      </c>
      <c r="E126">
        <v>1</v>
      </c>
      <c r="F126">
        <v>1</v>
      </c>
      <c r="G126">
        <v>1</v>
      </c>
      <c r="H126">
        <v>2</v>
      </c>
      <c r="I126" t="s">
        <v>259</v>
      </c>
      <c r="J126" t="s">
        <v>260</v>
      </c>
      <c r="K126" t="s">
        <v>261</v>
      </c>
      <c r="L126">
        <v>1368</v>
      </c>
      <c r="N126">
        <v>1011</v>
      </c>
      <c r="O126" t="s">
        <v>249</v>
      </c>
      <c r="P126" t="s">
        <v>249</v>
      </c>
      <c r="Q126">
        <v>1</v>
      </c>
      <c r="W126">
        <v>0</v>
      </c>
      <c r="X126">
        <v>-340194408</v>
      </c>
      <c r="Y126">
        <f t="shared" si="28"/>
        <v>2.82</v>
      </c>
      <c r="AA126">
        <v>0</v>
      </c>
      <c r="AB126">
        <v>1980.3</v>
      </c>
      <c r="AC126">
        <v>687.56</v>
      </c>
      <c r="AD126">
        <v>0</v>
      </c>
      <c r="AE126">
        <v>0</v>
      </c>
      <c r="AF126">
        <v>143.5</v>
      </c>
      <c r="AG126">
        <v>13.5</v>
      </c>
      <c r="AH126">
        <v>0</v>
      </c>
      <c r="AI126">
        <v>1</v>
      </c>
      <c r="AJ126">
        <v>13.8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2.35</v>
      </c>
      <c r="AU126" t="s">
        <v>28</v>
      </c>
      <c r="AV126">
        <v>0</v>
      </c>
      <c r="AW126">
        <v>2</v>
      </c>
      <c r="AX126">
        <v>64902804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ROUND(Y126*Source!I76*DO126,7)</f>
        <v>0</v>
      </c>
      <c r="CX126">
        <f>ROUND(Y126*Source!I76,7)</f>
        <v>1.7633460000000001</v>
      </c>
      <c r="CY126">
        <f>AB126</f>
        <v>1980.3</v>
      </c>
      <c r="CZ126">
        <f>AF126</f>
        <v>143.5</v>
      </c>
      <c r="DA126">
        <f>AJ126</f>
        <v>13.8</v>
      </c>
      <c r="DB126">
        <f t="shared" si="29"/>
        <v>404.68</v>
      </c>
      <c r="DC126">
        <f t="shared" si="30"/>
        <v>38.08</v>
      </c>
      <c r="DD126" t="s">
        <v>3</v>
      </c>
      <c r="DE126" t="s">
        <v>3</v>
      </c>
      <c r="DF126">
        <f>ROUND(ROUND(AE126,0)*CX126,0)</f>
        <v>0</v>
      </c>
      <c r="DG126">
        <f>ROUND(ROUND(AF126*AJ126,0)*CX126,0)</f>
        <v>3491</v>
      </c>
      <c r="DH126">
        <f>ROUND(ROUND(AG126*AK126,0)*CX126,0)</f>
        <v>1213</v>
      </c>
      <c r="DI126">
        <f>ROUND(ROUND(AH126,0)*CX126,0)</f>
        <v>0</v>
      </c>
      <c r="DJ126">
        <f>DG126</f>
        <v>3491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ROW(Source!A78)</f>
        <v>78</v>
      </c>
      <c r="B127">
        <v>64859178</v>
      </c>
      <c r="C127">
        <v>64859510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250</v>
      </c>
      <c r="J127" t="s">
        <v>3</v>
      </c>
      <c r="K127" t="s">
        <v>251</v>
      </c>
      <c r="L127">
        <v>1369</v>
      </c>
      <c r="N127">
        <v>1013</v>
      </c>
      <c r="O127" t="s">
        <v>252</v>
      </c>
      <c r="P127" t="s">
        <v>252</v>
      </c>
      <c r="Q127">
        <v>1</v>
      </c>
      <c r="W127">
        <v>0</v>
      </c>
      <c r="X127">
        <v>254330056</v>
      </c>
      <c r="Y127">
        <f t="shared" si="28"/>
        <v>4.38</v>
      </c>
      <c r="AA127">
        <v>0</v>
      </c>
      <c r="AB127">
        <v>0</v>
      </c>
      <c r="AC127">
        <v>0</v>
      </c>
      <c r="AD127">
        <v>7.8</v>
      </c>
      <c r="AE127">
        <v>0</v>
      </c>
      <c r="AF127">
        <v>0</v>
      </c>
      <c r="AG127">
        <v>0</v>
      </c>
      <c r="AH127">
        <v>7.8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3.65</v>
      </c>
      <c r="AU127" t="s">
        <v>28</v>
      </c>
      <c r="AV127">
        <v>1</v>
      </c>
      <c r="AW127">
        <v>2</v>
      </c>
      <c r="AX127">
        <v>64859516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ROUND(AT127*Source!I78*AH127*AL127,0)</f>
        <v>1</v>
      </c>
      <c r="CV127">
        <f>ROUND(Y127*Source!I78,7)</f>
        <v>0.11826</v>
      </c>
      <c r="CW127">
        <v>0</v>
      </c>
      <c r="CX127">
        <f>ROUND(Y127*Source!I78,7)</f>
        <v>0.11826</v>
      </c>
      <c r="CY127">
        <f>AD127</f>
        <v>7.8</v>
      </c>
      <c r="CZ127">
        <f>AH127</f>
        <v>7.8</v>
      </c>
      <c r="DA127">
        <f>AL127</f>
        <v>1</v>
      </c>
      <c r="DB127">
        <f t="shared" si="29"/>
        <v>34.159999999999997</v>
      </c>
      <c r="DC127">
        <f t="shared" si="30"/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>ROUND(ROUND(AG127,2)*CX127,2)</f>
        <v>0</v>
      </c>
      <c r="DI127">
        <f>ROUND(ROUND(AH127,2)*CX127,2)</f>
        <v>0.92</v>
      </c>
      <c r="DJ127">
        <f>DI127</f>
        <v>0.92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ROW(Source!A78)</f>
        <v>78</v>
      </c>
      <c r="B128">
        <v>64859178</v>
      </c>
      <c r="C128">
        <v>64859510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36</v>
      </c>
      <c r="J128" t="s">
        <v>3</v>
      </c>
      <c r="K128" t="s">
        <v>244</v>
      </c>
      <c r="L128">
        <v>608254</v>
      </c>
      <c r="N128">
        <v>1013</v>
      </c>
      <c r="O128" t="s">
        <v>245</v>
      </c>
      <c r="P128" t="s">
        <v>245</v>
      </c>
      <c r="Q128">
        <v>1</v>
      </c>
      <c r="W128">
        <v>0</v>
      </c>
      <c r="X128">
        <v>-185737400</v>
      </c>
      <c r="Y128">
        <f t="shared" si="28"/>
        <v>4.7640000000000002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3.97</v>
      </c>
      <c r="AU128" t="s">
        <v>28</v>
      </c>
      <c r="AV128">
        <v>2</v>
      </c>
      <c r="AW128">
        <v>2</v>
      </c>
      <c r="AX128">
        <v>64859517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ROUND(Y128*Source!I78,7)</f>
        <v>0.12862799999999999</v>
      </c>
      <c r="CY128">
        <f>AD128</f>
        <v>0</v>
      </c>
      <c r="CZ128">
        <f>AH128</f>
        <v>0</v>
      </c>
      <c r="DA128">
        <f>AL128</f>
        <v>1</v>
      </c>
      <c r="DB128">
        <f t="shared" si="29"/>
        <v>0</v>
      </c>
      <c r="DC128">
        <f t="shared" si="30"/>
        <v>0</v>
      </c>
      <c r="DD128" t="s">
        <v>3</v>
      </c>
      <c r="DE128" t="s">
        <v>3</v>
      </c>
      <c r="DF128">
        <f>ROUND(ROUND(AE128,2)*CX128,2)</f>
        <v>0</v>
      </c>
      <c r="DG128">
        <f>ROUND(ROUND(AF128,2)*CX128,2)</f>
        <v>0</v>
      </c>
      <c r="DH128">
        <f>ROUND(ROUND(AG128,2)*CX128,2)</f>
        <v>0</v>
      </c>
      <c r="DI128">
        <f>ROUND(ROUND(AH128,2)*CX128,2)</f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ROW(Source!A78)</f>
        <v>78</v>
      </c>
      <c r="B129">
        <v>64859178</v>
      </c>
      <c r="C129">
        <v>64859510</v>
      </c>
      <c r="D129">
        <v>29172871</v>
      </c>
      <c r="E129">
        <v>1</v>
      </c>
      <c r="F129">
        <v>1</v>
      </c>
      <c r="G129">
        <v>1</v>
      </c>
      <c r="H129">
        <v>2</v>
      </c>
      <c r="I129" t="s">
        <v>253</v>
      </c>
      <c r="J129" t="s">
        <v>254</v>
      </c>
      <c r="K129" t="s">
        <v>255</v>
      </c>
      <c r="L129">
        <v>1368</v>
      </c>
      <c r="N129">
        <v>1011</v>
      </c>
      <c r="O129" t="s">
        <v>249</v>
      </c>
      <c r="P129" t="s">
        <v>249</v>
      </c>
      <c r="Q129">
        <v>1</v>
      </c>
      <c r="W129">
        <v>0</v>
      </c>
      <c r="X129">
        <v>-229935220</v>
      </c>
      <c r="Y129">
        <f t="shared" si="28"/>
        <v>4.7640000000000002</v>
      </c>
      <c r="AA129">
        <v>0</v>
      </c>
      <c r="AB129">
        <v>80.010000000000005</v>
      </c>
      <c r="AC129">
        <v>13.5</v>
      </c>
      <c r="AD129">
        <v>0</v>
      </c>
      <c r="AE129">
        <v>0</v>
      </c>
      <c r="AF129">
        <v>80.010000000000005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3.97</v>
      </c>
      <c r="AU129" t="s">
        <v>28</v>
      </c>
      <c r="AV129">
        <v>0</v>
      </c>
      <c r="AW129">
        <v>2</v>
      </c>
      <c r="AX129">
        <v>64859518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ROUND(Y129*Source!I78*DO129,7)</f>
        <v>0</v>
      </c>
      <c r="CX129">
        <f>ROUND(Y129*Source!I78,7)</f>
        <v>0.12862799999999999</v>
      </c>
      <c r="CY129">
        <f>AB129</f>
        <v>80.010000000000005</v>
      </c>
      <c r="CZ129">
        <f>AF129</f>
        <v>80.010000000000005</v>
      </c>
      <c r="DA129">
        <f>AJ129</f>
        <v>1</v>
      </c>
      <c r="DB129">
        <f t="shared" si="29"/>
        <v>381.17</v>
      </c>
      <c r="DC129">
        <f t="shared" si="30"/>
        <v>64.319999999999993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10.29</v>
      </c>
      <c r="DH129">
        <f>ROUND(ROUND(AG129,2)*CX129,2)</f>
        <v>1.74</v>
      </c>
      <c r="DI129">
        <f>ROUND(ROUND(AH129,2)*CX129,2)</f>
        <v>0</v>
      </c>
      <c r="DJ129">
        <f>DG129</f>
        <v>10.29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ROW(Source!A78)</f>
        <v>78</v>
      </c>
      <c r="B130">
        <v>64859178</v>
      </c>
      <c r="C130">
        <v>64859510</v>
      </c>
      <c r="D130">
        <v>29174924</v>
      </c>
      <c r="E130">
        <v>1</v>
      </c>
      <c r="F130">
        <v>1</v>
      </c>
      <c r="G130">
        <v>1</v>
      </c>
      <c r="H130">
        <v>2</v>
      </c>
      <c r="I130" t="s">
        <v>282</v>
      </c>
      <c r="J130" t="s">
        <v>283</v>
      </c>
      <c r="K130" t="s">
        <v>284</v>
      </c>
      <c r="L130">
        <v>1368</v>
      </c>
      <c r="N130">
        <v>1011</v>
      </c>
      <c r="O130" t="s">
        <v>249</v>
      </c>
      <c r="P130" t="s">
        <v>249</v>
      </c>
      <c r="Q130">
        <v>1</v>
      </c>
      <c r="W130">
        <v>0</v>
      </c>
      <c r="X130">
        <v>-1888888004</v>
      </c>
      <c r="Y130">
        <f t="shared" si="28"/>
        <v>9.6000000000000002E-2</v>
      </c>
      <c r="AA130">
        <v>0</v>
      </c>
      <c r="AB130">
        <v>111</v>
      </c>
      <c r="AC130">
        <v>11.6</v>
      </c>
      <c r="AD130">
        <v>0</v>
      </c>
      <c r="AE130">
        <v>0</v>
      </c>
      <c r="AF130">
        <v>111</v>
      </c>
      <c r="AG130">
        <v>11.6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0.08</v>
      </c>
      <c r="AU130" t="s">
        <v>28</v>
      </c>
      <c r="AV130">
        <v>0</v>
      </c>
      <c r="AW130">
        <v>2</v>
      </c>
      <c r="AX130">
        <v>64859519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ROUND(Y130*Source!I78*DO130,7)</f>
        <v>0</v>
      </c>
      <c r="CX130">
        <f>ROUND(Y130*Source!I78,7)</f>
        <v>2.5920000000000001E-3</v>
      </c>
      <c r="CY130">
        <f>AB130</f>
        <v>111</v>
      </c>
      <c r="CZ130">
        <f>AF130</f>
        <v>111</v>
      </c>
      <c r="DA130">
        <f>AJ130</f>
        <v>1</v>
      </c>
      <c r="DB130">
        <f t="shared" si="29"/>
        <v>10.66</v>
      </c>
      <c r="DC130">
        <f t="shared" si="30"/>
        <v>1.1200000000000001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0.28999999999999998</v>
      </c>
      <c r="DH130">
        <f>ROUND(ROUND(AG130,2)*CX130,2)</f>
        <v>0.03</v>
      </c>
      <c r="DI130">
        <f>ROUND(ROUND(AH130,2)*CX130,2)</f>
        <v>0</v>
      </c>
      <c r="DJ130">
        <f>DG130</f>
        <v>0.28999999999999998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ROW(Source!A78)</f>
        <v>78</v>
      </c>
      <c r="B131">
        <v>64859178</v>
      </c>
      <c r="C131">
        <v>64859510</v>
      </c>
      <c r="D131">
        <v>29149504</v>
      </c>
      <c r="E131">
        <v>1</v>
      </c>
      <c r="F131">
        <v>1</v>
      </c>
      <c r="G131">
        <v>1</v>
      </c>
      <c r="H131">
        <v>3</v>
      </c>
      <c r="I131" t="s">
        <v>256</v>
      </c>
      <c r="J131" t="s">
        <v>257</v>
      </c>
      <c r="K131" t="s">
        <v>258</v>
      </c>
      <c r="L131">
        <v>1339</v>
      </c>
      <c r="N131">
        <v>1007</v>
      </c>
      <c r="O131" t="s">
        <v>92</v>
      </c>
      <c r="P131" t="s">
        <v>92</v>
      </c>
      <c r="Q131">
        <v>1</v>
      </c>
      <c r="W131">
        <v>0</v>
      </c>
      <c r="X131">
        <v>1436570817</v>
      </c>
      <c r="Y131">
        <f>AT131</f>
        <v>0.04</v>
      </c>
      <c r="AA131">
        <v>108.4</v>
      </c>
      <c r="AB131">
        <v>0</v>
      </c>
      <c r="AC131">
        <v>0</v>
      </c>
      <c r="AD131">
        <v>0</v>
      </c>
      <c r="AE131">
        <v>108.4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3</v>
      </c>
      <c r="AV131">
        <v>0</v>
      </c>
      <c r="AW131">
        <v>2</v>
      </c>
      <c r="AX131">
        <v>64859520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ROUND(Y131*Source!I78,7)</f>
        <v>1.08E-3</v>
      </c>
      <c r="CY131">
        <f>AA131</f>
        <v>108.4</v>
      </c>
      <c r="CZ131">
        <f>AE131</f>
        <v>108.4</v>
      </c>
      <c r="DA131">
        <f>AI131</f>
        <v>1</v>
      </c>
      <c r="DB131">
        <f>ROUND(ROUND(AT131*CZ131,2),2)</f>
        <v>4.34</v>
      </c>
      <c r="DC131">
        <f>ROUND(ROUND(AT131*AG131,2),2)</f>
        <v>0</v>
      </c>
      <c r="DD131" t="s">
        <v>3</v>
      </c>
      <c r="DE131" t="s">
        <v>3</v>
      </c>
      <c r="DF131">
        <f>ROUND(ROUND(AE131,2)*CX131,2)</f>
        <v>0.12</v>
      </c>
      <c r="DG131">
        <f>ROUND(ROUND(AF131,2)*CX131,2)</f>
        <v>0</v>
      </c>
      <c r="DH131">
        <f>ROUND(ROUND(AG131,2)*CX131,2)</f>
        <v>0</v>
      </c>
      <c r="DI131">
        <f>ROUND(ROUND(AH131,2)*CX131,2)</f>
        <v>0</v>
      </c>
      <c r="DJ131">
        <f>DF131</f>
        <v>0.12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ROW(Source!A79)</f>
        <v>79</v>
      </c>
      <c r="B132">
        <v>64859175</v>
      </c>
      <c r="C132">
        <v>64859510</v>
      </c>
      <c r="D132">
        <v>18406804</v>
      </c>
      <c r="E132">
        <v>1</v>
      </c>
      <c r="F132">
        <v>1</v>
      </c>
      <c r="G132">
        <v>1</v>
      </c>
      <c r="H132">
        <v>1</v>
      </c>
      <c r="I132" t="s">
        <v>250</v>
      </c>
      <c r="J132" t="s">
        <v>3</v>
      </c>
      <c r="K132" t="s">
        <v>251</v>
      </c>
      <c r="L132">
        <v>1369</v>
      </c>
      <c r="N132">
        <v>1013</v>
      </c>
      <c r="O132" t="s">
        <v>252</v>
      </c>
      <c r="P132" t="s">
        <v>252</v>
      </c>
      <c r="Q132">
        <v>1</v>
      </c>
      <c r="W132">
        <v>0</v>
      </c>
      <c r="X132">
        <v>254330056</v>
      </c>
      <c r="Y132">
        <f>(AT132*ROUND((0.2+1),7))</f>
        <v>4.38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3.65</v>
      </c>
      <c r="AU132" t="s">
        <v>28</v>
      </c>
      <c r="AV132">
        <v>1</v>
      </c>
      <c r="AW132">
        <v>2</v>
      </c>
      <c r="AX132">
        <v>64859516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ROUND(AT132*Source!I79*AH132*AL132,0)</f>
        <v>1</v>
      </c>
      <c r="CV132">
        <f>ROUND(Y132*Source!I79,7)</f>
        <v>0.11826</v>
      </c>
      <c r="CW132">
        <v>0</v>
      </c>
      <c r="CX132">
        <f>ROUND(Y132*Source!I79,7)</f>
        <v>0.11826</v>
      </c>
      <c r="CY132">
        <f>AD132</f>
        <v>7.8</v>
      </c>
      <c r="CZ132">
        <f>AH132</f>
        <v>7.8</v>
      </c>
      <c r="DA132">
        <f>AL132</f>
        <v>1</v>
      </c>
      <c r="DB132">
        <f>ROUND((ROUND(AT132*CZ132,2)*ROUND((0.2+1),7)),2)</f>
        <v>34.159999999999997</v>
      </c>
      <c r="DC132">
        <f>ROUND((ROUND(AT132*AG132,2)*ROUND((0.2+1),7)),2)</f>
        <v>0</v>
      </c>
      <c r="DD132" t="s">
        <v>3</v>
      </c>
      <c r="DE132" t="s">
        <v>3</v>
      </c>
      <c r="DF132">
        <f>ROUND(ROUND(AE132,0)*CX132,0)</f>
        <v>0</v>
      </c>
      <c r="DG132">
        <f>ROUND(ROUND(AF132,0)*CX132,0)</f>
        <v>0</v>
      </c>
      <c r="DH132">
        <f>ROUND(ROUND(AG132,0)*CX132,0)</f>
        <v>0</v>
      </c>
      <c r="DI132">
        <f>ROUND(ROUND(AH132,0)*CX132,0)</f>
        <v>1</v>
      </c>
      <c r="DJ132">
        <f>DI132</f>
        <v>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ROW(Source!A79)</f>
        <v>79</v>
      </c>
      <c r="B133">
        <v>64859175</v>
      </c>
      <c r="C133">
        <v>64859510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36</v>
      </c>
      <c r="J133" t="s">
        <v>3</v>
      </c>
      <c r="K133" t="s">
        <v>244</v>
      </c>
      <c r="L133">
        <v>608254</v>
      </c>
      <c r="N133">
        <v>1013</v>
      </c>
      <c r="O133" t="s">
        <v>245</v>
      </c>
      <c r="P133" t="s">
        <v>245</v>
      </c>
      <c r="Q133">
        <v>1</v>
      </c>
      <c r="W133">
        <v>0</v>
      </c>
      <c r="X133">
        <v>-185737400</v>
      </c>
      <c r="Y133">
        <f>(AT133*ROUND((0.2+1),7))</f>
        <v>4.7640000000000002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3.97</v>
      </c>
      <c r="AU133" t="s">
        <v>28</v>
      </c>
      <c r="AV133">
        <v>2</v>
      </c>
      <c r="AW133">
        <v>2</v>
      </c>
      <c r="AX133">
        <v>64859517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ROUND(Y133*Source!I79,7)</f>
        <v>0.12862799999999999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ROUND((ROUND(AT133*CZ133,2)*ROUND((0.2+1),7)),2)</f>
        <v>0</v>
      </c>
      <c r="DC133">
        <f>ROUND((ROUND(AT133*AG133,2)*ROUND((0.2+1),7)),2)</f>
        <v>0</v>
      </c>
      <c r="DD133" t="s">
        <v>3</v>
      </c>
      <c r="DE133" t="s">
        <v>3</v>
      </c>
      <c r="DF133">
        <f>ROUND(ROUND(AE133,0)*CX133,0)</f>
        <v>0</v>
      </c>
      <c r="DG133">
        <f>ROUND(ROUND(AF133,0)*CX133,0)</f>
        <v>0</v>
      </c>
      <c r="DH133">
        <f>ROUND(ROUND(AG133,0)*CX133,0)</f>
        <v>0</v>
      </c>
      <c r="DI133">
        <f>ROUND(ROUND(AH133,0)*CX133,0)</f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ROW(Source!A79)</f>
        <v>79</v>
      </c>
      <c r="B134">
        <v>64859175</v>
      </c>
      <c r="C134">
        <v>64859510</v>
      </c>
      <c r="D134">
        <v>29172871</v>
      </c>
      <c r="E134">
        <v>1</v>
      </c>
      <c r="F134">
        <v>1</v>
      </c>
      <c r="G134">
        <v>1</v>
      </c>
      <c r="H134">
        <v>2</v>
      </c>
      <c r="I134" t="s">
        <v>253</v>
      </c>
      <c r="J134" t="s">
        <v>254</v>
      </c>
      <c r="K134" t="s">
        <v>255</v>
      </c>
      <c r="L134">
        <v>1368</v>
      </c>
      <c r="N134">
        <v>1011</v>
      </c>
      <c r="O134" t="s">
        <v>249</v>
      </c>
      <c r="P134" t="s">
        <v>249</v>
      </c>
      <c r="Q134">
        <v>1</v>
      </c>
      <c r="W134">
        <v>0</v>
      </c>
      <c r="X134">
        <v>-229935220</v>
      </c>
      <c r="Y134">
        <f>(AT134*ROUND((0.2+1),7))</f>
        <v>4.7640000000000002</v>
      </c>
      <c r="AA134">
        <v>0</v>
      </c>
      <c r="AB134">
        <v>1340.97</v>
      </c>
      <c r="AC134">
        <v>687.56</v>
      </c>
      <c r="AD134">
        <v>0</v>
      </c>
      <c r="AE134">
        <v>0</v>
      </c>
      <c r="AF134">
        <v>80.010000000000005</v>
      </c>
      <c r="AG134">
        <v>13.5</v>
      </c>
      <c r="AH134">
        <v>0</v>
      </c>
      <c r="AI134">
        <v>1</v>
      </c>
      <c r="AJ134">
        <v>16.760000000000002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3.97</v>
      </c>
      <c r="AU134" t="s">
        <v>28</v>
      </c>
      <c r="AV134">
        <v>0</v>
      </c>
      <c r="AW134">
        <v>2</v>
      </c>
      <c r="AX134">
        <v>64859518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ROUND(Y134*Source!I79*DO134,7)</f>
        <v>0</v>
      </c>
      <c r="CX134">
        <f>ROUND(Y134*Source!I79,7)</f>
        <v>0.12862799999999999</v>
      </c>
      <c r="CY134">
        <f>AB134</f>
        <v>1340.97</v>
      </c>
      <c r="CZ134">
        <f>AF134</f>
        <v>80.010000000000005</v>
      </c>
      <c r="DA134">
        <f>AJ134</f>
        <v>16.760000000000002</v>
      </c>
      <c r="DB134">
        <f>ROUND((ROUND(AT134*CZ134,2)*ROUND((0.2+1),7)),2)</f>
        <v>381.17</v>
      </c>
      <c r="DC134">
        <f>ROUND((ROUND(AT134*AG134,2)*ROUND((0.2+1),7)),2)</f>
        <v>64.319999999999993</v>
      </c>
      <c r="DD134" t="s">
        <v>3</v>
      </c>
      <c r="DE134" t="s">
        <v>3</v>
      </c>
      <c r="DF134">
        <f>ROUND(ROUND(AE134,0)*CX134,0)</f>
        <v>0</v>
      </c>
      <c r="DG134">
        <f>ROUND(ROUND(AF134*AJ134,0)*CX134,0)</f>
        <v>172</v>
      </c>
      <c r="DH134">
        <f>ROUND(ROUND(AG134*AK134,0)*CX134,0)</f>
        <v>88</v>
      </c>
      <c r="DI134">
        <f>ROUND(ROUND(AH134,0)*CX134,0)</f>
        <v>0</v>
      </c>
      <c r="DJ134">
        <f>DG134</f>
        <v>172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ROW(Source!A79)</f>
        <v>79</v>
      </c>
      <c r="B135">
        <v>64859175</v>
      </c>
      <c r="C135">
        <v>64859510</v>
      </c>
      <c r="D135">
        <v>29174924</v>
      </c>
      <c r="E135">
        <v>1</v>
      </c>
      <c r="F135">
        <v>1</v>
      </c>
      <c r="G135">
        <v>1</v>
      </c>
      <c r="H135">
        <v>2</v>
      </c>
      <c r="I135" t="s">
        <v>282</v>
      </c>
      <c r="J135" t="s">
        <v>283</v>
      </c>
      <c r="K135" t="s">
        <v>284</v>
      </c>
      <c r="L135">
        <v>1368</v>
      </c>
      <c r="N135">
        <v>1011</v>
      </c>
      <c r="O135" t="s">
        <v>249</v>
      </c>
      <c r="P135" t="s">
        <v>249</v>
      </c>
      <c r="Q135">
        <v>1</v>
      </c>
      <c r="W135">
        <v>0</v>
      </c>
      <c r="X135">
        <v>-1888888004</v>
      </c>
      <c r="Y135">
        <f>(AT135*ROUND((0.2+1),7))</f>
        <v>9.6000000000000002E-2</v>
      </c>
      <c r="AA135">
        <v>0</v>
      </c>
      <c r="AB135">
        <v>2087.91</v>
      </c>
      <c r="AC135">
        <v>590.79</v>
      </c>
      <c r="AD135">
        <v>0</v>
      </c>
      <c r="AE135">
        <v>0</v>
      </c>
      <c r="AF135">
        <v>111</v>
      </c>
      <c r="AG135">
        <v>11.6</v>
      </c>
      <c r="AH135">
        <v>0</v>
      </c>
      <c r="AI135">
        <v>1</v>
      </c>
      <c r="AJ135">
        <v>18.809999999999999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0.08</v>
      </c>
      <c r="AU135" t="s">
        <v>28</v>
      </c>
      <c r="AV135">
        <v>0</v>
      </c>
      <c r="AW135">
        <v>2</v>
      </c>
      <c r="AX135">
        <v>64859519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ROUND(Y135*Source!I79*DO135,7)</f>
        <v>0</v>
      </c>
      <c r="CX135">
        <f>ROUND(Y135*Source!I79,7)</f>
        <v>2.5920000000000001E-3</v>
      </c>
      <c r="CY135">
        <f>AB135</f>
        <v>2087.91</v>
      </c>
      <c r="CZ135">
        <f>AF135</f>
        <v>111</v>
      </c>
      <c r="DA135">
        <f>AJ135</f>
        <v>18.809999999999999</v>
      </c>
      <c r="DB135">
        <f>ROUND((ROUND(AT135*CZ135,2)*ROUND((0.2+1),7)),2)</f>
        <v>10.66</v>
      </c>
      <c r="DC135">
        <f>ROUND((ROUND(AT135*AG135,2)*ROUND((0.2+1),7)),2)</f>
        <v>1.1200000000000001</v>
      </c>
      <c r="DD135" t="s">
        <v>3</v>
      </c>
      <c r="DE135" t="s">
        <v>3</v>
      </c>
      <c r="DF135">
        <f>ROUND(ROUND(AE135,0)*CX135,0)</f>
        <v>0</v>
      </c>
      <c r="DG135">
        <f>ROUND(ROUND(AF135*AJ135,0)*CX135,0)</f>
        <v>5</v>
      </c>
      <c r="DH135">
        <f>ROUND(ROUND(AG135*AK135,0)*CX135,0)</f>
        <v>2</v>
      </c>
      <c r="DI135">
        <f>ROUND(ROUND(AH135,0)*CX135,0)</f>
        <v>0</v>
      </c>
      <c r="DJ135">
        <f>DG135</f>
        <v>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ROW(Source!A79)</f>
        <v>79</v>
      </c>
      <c r="B136">
        <v>64859175</v>
      </c>
      <c r="C136">
        <v>64859510</v>
      </c>
      <c r="D136">
        <v>29149504</v>
      </c>
      <c r="E136">
        <v>1</v>
      </c>
      <c r="F136">
        <v>1</v>
      </c>
      <c r="G136">
        <v>1</v>
      </c>
      <c r="H136">
        <v>3</v>
      </c>
      <c r="I136" t="s">
        <v>256</v>
      </c>
      <c r="J136" t="s">
        <v>257</v>
      </c>
      <c r="K136" t="s">
        <v>258</v>
      </c>
      <c r="L136">
        <v>1339</v>
      </c>
      <c r="N136">
        <v>1007</v>
      </c>
      <c r="O136" t="s">
        <v>92</v>
      </c>
      <c r="P136" t="s">
        <v>92</v>
      </c>
      <c r="Q136">
        <v>1</v>
      </c>
      <c r="W136">
        <v>0</v>
      </c>
      <c r="X136">
        <v>1436570817</v>
      </c>
      <c r="Y136">
        <f>AT136</f>
        <v>0.04</v>
      </c>
      <c r="AA136">
        <v>2649.3</v>
      </c>
      <c r="AB136">
        <v>0</v>
      </c>
      <c r="AC136">
        <v>0</v>
      </c>
      <c r="AD136">
        <v>0</v>
      </c>
      <c r="AE136">
        <v>108.4</v>
      </c>
      <c r="AF136">
        <v>0</v>
      </c>
      <c r="AG136">
        <v>0</v>
      </c>
      <c r="AH136">
        <v>0</v>
      </c>
      <c r="AI136">
        <v>24.44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0.04</v>
      </c>
      <c r="AU136" t="s">
        <v>3</v>
      </c>
      <c r="AV136">
        <v>0</v>
      </c>
      <c r="AW136">
        <v>2</v>
      </c>
      <c r="AX136">
        <v>64859520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ROUND(Y136*Source!I79,7)</f>
        <v>1.08E-3</v>
      </c>
      <c r="CY136">
        <f>AA136</f>
        <v>2649.3</v>
      </c>
      <c r="CZ136">
        <f>AE136</f>
        <v>108.4</v>
      </c>
      <c r="DA136">
        <f>AI136</f>
        <v>24.44</v>
      </c>
      <c r="DB136">
        <f>ROUND(ROUND(AT136*CZ136,2),2)</f>
        <v>4.34</v>
      </c>
      <c r="DC136">
        <f>ROUND(ROUND(AT136*AG136,2),2)</f>
        <v>0</v>
      </c>
      <c r="DD136" t="s">
        <v>3</v>
      </c>
      <c r="DE136" t="s">
        <v>3</v>
      </c>
      <c r="DF136">
        <f>ROUND(ROUND(AE136*AI136,0)*CX136,0)</f>
        <v>3</v>
      </c>
      <c r="DG136">
        <f>ROUND(ROUND(AF136,0)*CX136,0)</f>
        <v>0</v>
      </c>
      <c r="DH136">
        <f>ROUND(ROUND(AG136,0)*CX136,0)</f>
        <v>0</v>
      </c>
      <c r="DI136">
        <f>ROUND(ROUND(AH136,0)*CX136,0)</f>
        <v>0</v>
      </c>
      <c r="DJ136">
        <f>DF136</f>
        <v>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ROW(Source!A80)</f>
        <v>80</v>
      </c>
      <c r="B137">
        <v>64859178</v>
      </c>
      <c r="C137">
        <v>64859521</v>
      </c>
      <c r="D137">
        <v>121548</v>
      </c>
      <c r="E137">
        <v>1</v>
      </c>
      <c r="F137">
        <v>1</v>
      </c>
      <c r="G137">
        <v>1</v>
      </c>
      <c r="H137">
        <v>1</v>
      </c>
      <c r="I137" t="s">
        <v>36</v>
      </c>
      <c r="J137" t="s">
        <v>3</v>
      </c>
      <c r="K137" t="s">
        <v>244</v>
      </c>
      <c r="L137">
        <v>608254</v>
      </c>
      <c r="N137">
        <v>1013</v>
      </c>
      <c r="O137" t="s">
        <v>245</v>
      </c>
      <c r="P137" t="s">
        <v>245</v>
      </c>
      <c r="Q137">
        <v>1</v>
      </c>
      <c r="W137">
        <v>0</v>
      </c>
      <c r="X137">
        <v>-185737400</v>
      </c>
      <c r="Y137">
        <f t="shared" ref="Y137:Y142" si="31">(AT137*ROUND((0.2+1),7))</f>
        <v>1.32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1.1000000000000001</v>
      </c>
      <c r="AU137" t="s">
        <v>28</v>
      </c>
      <c r="AV137">
        <v>2</v>
      </c>
      <c r="AW137">
        <v>2</v>
      </c>
      <c r="AX137">
        <v>64859525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ROUND(Y137*Source!I80,7)</f>
        <v>3.9072000000000003E-2</v>
      </c>
      <c r="CY137">
        <f>AD137</f>
        <v>0</v>
      </c>
      <c r="CZ137">
        <f>AH137</f>
        <v>0</v>
      </c>
      <c r="DA137">
        <f>AL137</f>
        <v>1</v>
      </c>
      <c r="DB137">
        <f t="shared" ref="DB137:DB142" si="32">ROUND((ROUND(AT137*CZ137,2)*ROUND((0.2+1),7)),2)</f>
        <v>0</v>
      </c>
      <c r="DC137">
        <f t="shared" ref="DC137:DC142" si="33">ROUND((ROUND(AT137*AG137,2)*ROUND((0.2+1),7)),2)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>ROUND(ROUND(AG137,2)*CX137,2)</f>
        <v>0</v>
      </c>
      <c r="DI137">
        <f>ROUND(ROUND(AH137,2)*CX137,2)</f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ROW(Source!A80)</f>
        <v>80</v>
      </c>
      <c r="B138">
        <v>64859178</v>
      </c>
      <c r="C138">
        <v>64859521</v>
      </c>
      <c r="D138">
        <v>29172871</v>
      </c>
      <c r="E138">
        <v>1</v>
      </c>
      <c r="F138">
        <v>1</v>
      </c>
      <c r="G138">
        <v>1</v>
      </c>
      <c r="H138">
        <v>2</v>
      </c>
      <c r="I138" t="s">
        <v>253</v>
      </c>
      <c r="J138" t="s">
        <v>254</v>
      </c>
      <c r="K138" t="s">
        <v>255</v>
      </c>
      <c r="L138">
        <v>1368</v>
      </c>
      <c r="N138">
        <v>1011</v>
      </c>
      <c r="O138" t="s">
        <v>249</v>
      </c>
      <c r="P138" t="s">
        <v>249</v>
      </c>
      <c r="Q138">
        <v>1</v>
      </c>
      <c r="W138">
        <v>0</v>
      </c>
      <c r="X138">
        <v>-229935220</v>
      </c>
      <c r="Y138">
        <f t="shared" si="31"/>
        <v>0.80400000000000005</v>
      </c>
      <c r="AA138">
        <v>0</v>
      </c>
      <c r="AB138">
        <v>80.010000000000005</v>
      </c>
      <c r="AC138">
        <v>13.5</v>
      </c>
      <c r="AD138">
        <v>0</v>
      </c>
      <c r="AE138">
        <v>0</v>
      </c>
      <c r="AF138">
        <v>80.010000000000005</v>
      </c>
      <c r="AG138">
        <v>13.5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0.67</v>
      </c>
      <c r="AU138" t="s">
        <v>28</v>
      </c>
      <c r="AV138">
        <v>0</v>
      </c>
      <c r="AW138">
        <v>2</v>
      </c>
      <c r="AX138">
        <v>64859526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ROUND(Y138*Source!I80*DO138,7)</f>
        <v>0</v>
      </c>
      <c r="CX138">
        <f>ROUND(Y138*Source!I80,7)</f>
        <v>2.3798400000000001E-2</v>
      </c>
      <c r="CY138">
        <f>AB138</f>
        <v>80.010000000000005</v>
      </c>
      <c r="CZ138">
        <f>AF138</f>
        <v>80.010000000000005</v>
      </c>
      <c r="DA138">
        <f>AJ138</f>
        <v>1</v>
      </c>
      <c r="DB138">
        <f t="shared" si="32"/>
        <v>64.33</v>
      </c>
      <c r="DC138">
        <f t="shared" si="33"/>
        <v>10.86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1.9</v>
      </c>
      <c r="DH138">
        <f>ROUND(ROUND(AG138,2)*CX138,2)</f>
        <v>0.32</v>
      </c>
      <c r="DI138">
        <f>ROUND(ROUND(AH138,2)*CX138,2)</f>
        <v>0</v>
      </c>
      <c r="DJ138">
        <f>DG138</f>
        <v>1.9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ROW(Source!A80)</f>
        <v>80</v>
      </c>
      <c r="B139">
        <v>64859178</v>
      </c>
      <c r="C139">
        <v>64859521</v>
      </c>
      <c r="D139">
        <v>29173182</v>
      </c>
      <c r="E139">
        <v>1</v>
      </c>
      <c r="F139">
        <v>1</v>
      </c>
      <c r="G139">
        <v>1</v>
      </c>
      <c r="H139">
        <v>2</v>
      </c>
      <c r="I139" t="s">
        <v>285</v>
      </c>
      <c r="J139" t="s">
        <v>286</v>
      </c>
      <c r="K139" t="s">
        <v>287</v>
      </c>
      <c r="L139">
        <v>1368</v>
      </c>
      <c r="N139">
        <v>1011</v>
      </c>
      <c r="O139" t="s">
        <v>249</v>
      </c>
      <c r="P139" t="s">
        <v>249</v>
      </c>
      <c r="Q139">
        <v>1</v>
      </c>
      <c r="W139">
        <v>0</v>
      </c>
      <c r="X139">
        <v>-1754144589</v>
      </c>
      <c r="Y139">
        <f t="shared" si="31"/>
        <v>0.51600000000000001</v>
      </c>
      <c r="AA139">
        <v>0</v>
      </c>
      <c r="AB139">
        <v>123</v>
      </c>
      <c r="AC139">
        <v>13.5</v>
      </c>
      <c r="AD139">
        <v>0</v>
      </c>
      <c r="AE139">
        <v>0</v>
      </c>
      <c r="AF139">
        <v>123</v>
      </c>
      <c r="AG139">
        <v>13.5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0.43</v>
      </c>
      <c r="AU139" t="s">
        <v>28</v>
      </c>
      <c r="AV139">
        <v>0</v>
      </c>
      <c r="AW139">
        <v>2</v>
      </c>
      <c r="AX139">
        <v>64859527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ROUND(Y139*Source!I80*DO139,7)</f>
        <v>0</v>
      </c>
      <c r="CX139">
        <f>ROUND(Y139*Source!I80,7)</f>
        <v>1.52736E-2</v>
      </c>
      <c r="CY139">
        <f>AB139</f>
        <v>123</v>
      </c>
      <c r="CZ139">
        <f>AF139</f>
        <v>123</v>
      </c>
      <c r="DA139">
        <f>AJ139</f>
        <v>1</v>
      </c>
      <c r="DB139">
        <f t="shared" si="32"/>
        <v>63.47</v>
      </c>
      <c r="DC139">
        <f t="shared" si="33"/>
        <v>6.97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1.88</v>
      </c>
      <c r="DH139">
        <f>ROUND(ROUND(AG139,2)*CX139,2)</f>
        <v>0.21</v>
      </c>
      <c r="DI139">
        <f>ROUND(ROUND(AH139,2)*CX139,2)</f>
        <v>0</v>
      </c>
      <c r="DJ139">
        <f>DG139</f>
        <v>1.88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ROW(Source!A81)</f>
        <v>81</v>
      </c>
      <c r="B140">
        <v>64859175</v>
      </c>
      <c r="C140">
        <v>64859521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36</v>
      </c>
      <c r="J140" t="s">
        <v>3</v>
      </c>
      <c r="K140" t="s">
        <v>244</v>
      </c>
      <c r="L140">
        <v>608254</v>
      </c>
      <c r="N140">
        <v>1013</v>
      </c>
      <c r="O140" t="s">
        <v>245</v>
      </c>
      <c r="P140" t="s">
        <v>245</v>
      </c>
      <c r="Q140">
        <v>1</v>
      </c>
      <c r="W140">
        <v>0</v>
      </c>
      <c r="X140">
        <v>-185737400</v>
      </c>
      <c r="Y140">
        <f t="shared" si="31"/>
        <v>1.32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1.1000000000000001</v>
      </c>
      <c r="AU140" t="s">
        <v>28</v>
      </c>
      <c r="AV140">
        <v>2</v>
      </c>
      <c r="AW140">
        <v>2</v>
      </c>
      <c r="AX140">
        <v>64859525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ROUND(Y140*Source!I81,7)</f>
        <v>3.9072000000000003E-2</v>
      </c>
      <c r="CY140">
        <f>AD140</f>
        <v>0</v>
      </c>
      <c r="CZ140">
        <f>AH140</f>
        <v>0</v>
      </c>
      <c r="DA140">
        <f>AL140</f>
        <v>1</v>
      </c>
      <c r="DB140">
        <f t="shared" si="32"/>
        <v>0</v>
      </c>
      <c r="DC140">
        <f t="shared" si="33"/>
        <v>0</v>
      </c>
      <c r="DD140" t="s">
        <v>3</v>
      </c>
      <c r="DE140" t="s">
        <v>3</v>
      </c>
      <c r="DF140">
        <f>ROUND(ROUND(AE140,0)*CX140,0)</f>
        <v>0</v>
      </c>
      <c r="DG140">
        <f>ROUND(ROUND(AF140,0)*CX140,0)</f>
        <v>0</v>
      </c>
      <c r="DH140">
        <f>ROUND(ROUND(AG140,0)*CX140,0)</f>
        <v>0</v>
      </c>
      <c r="DI140">
        <f>ROUND(ROUND(AH140,0)*CX140,0)</f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ROW(Source!A81)</f>
        <v>81</v>
      </c>
      <c r="B141">
        <v>64859175</v>
      </c>
      <c r="C141">
        <v>64859521</v>
      </c>
      <c r="D141">
        <v>29172871</v>
      </c>
      <c r="E141">
        <v>1</v>
      </c>
      <c r="F141">
        <v>1</v>
      </c>
      <c r="G141">
        <v>1</v>
      </c>
      <c r="H141">
        <v>2</v>
      </c>
      <c r="I141" t="s">
        <v>253</v>
      </c>
      <c r="J141" t="s">
        <v>254</v>
      </c>
      <c r="K141" t="s">
        <v>255</v>
      </c>
      <c r="L141">
        <v>1368</v>
      </c>
      <c r="N141">
        <v>1011</v>
      </c>
      <c r="O141" t="s">
        <v>249</v>
      </c>
      <c r="P141" t="s">
        <v>249</v>
      </c>
      <c r="Q141">
        <v>1</v>
      </c>
      <c r="W141">
        <v>0</v>
      </c>
      <c r="X141">
        <v>-229935220</v>
      </c>
      <c r="Y141">
        <f t="shared" si="31"/>
        <v>0.80400000000000005</v>
      </c>
      <c r="AA141">
        <v>0</v>
      </c>
      <c r="AB141">
        <v>1340.97</v>
      </c>
      <c r="AC141">
        <v>687.56</v>
      </c>
      <c r="AD141">
        <v>0</v>
      </c>
      <c r="AE141">
        <v>0</v>
      </c>
      <c r="AF141">
        <v>80.010000000000005</v>
      </c>
      <c r="AG141">
        <v>13.5</v>
      </c>
      <c r="AH141">
        <v>0</v>
      </c>
      <c r="AI141">
        <v>1</v>
      </c>
      <c r="AJ141">
        <v>16.760000000000002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0.67</v>
      </c>
      <c r="AU141" t="s">
        <v>28</v>
      </c>
      <c r="AV141">
        <v>0</v>
      </c>
      <c r="AW141">
        <v>2</v>
      </c>
      <c r="AX141">
        <v>64859526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ROUND(Y141*Source!I81*DO141,7)</f>
        <v>0</v>
      </c>
      <c r="CX141">
        <f>ROUND(Y141*Source!I81,7)</f>
        <v>2.3798400000000001E-2</v>
      </c>
      <c r="CY141">
        <f>AB141</f>
        <v>1340.97</v>
      </c>
      <c r="CZ141">
        <f>AF141</f>
        <v>80.010000000000005</v>
      </c>
      <c r="DA141">
        <f>AJ141</f>
        <v>16.760000000000002</v>
      </c>
      <c r="DB141">
        <f t="shared" si="32"/>
        <v>64.33</v>
      </c>
      <c r="DC141">
        <f t="shared" si="33"/>
        <v>10.86</v>
      </c>
      <c r="DD141" t="s">
        <v>3</v>
      </c>
      <c r="DE141" t="s">
        <v>3</v>
      </c>
      <c r="DF141">
        <f>ROUND(ROUND(AE141,0)*CX141,0)</f>
        <v>0</v>
      </c>
      <c r="DG141">
        <f>ROUND(ROUND(AF141*AJ141,0)*CX141,0)</f>
        <v>32</v>
      </c>
      <c r="DH141">
        <f>ROUND(ROUND(AG141*AK141,0)*CX141,0)</f>
        <v>16</v>
      </c>
      <c r="DI141">
        <f>ROUND(ROUND(AH141,0)*CX141,0)</f>
        <v>0</v>
      </c>
      <c r="DJ141">
        <f>DG141</f>
        <v>32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ROW(Source!A81)</f>
        <v>81</v>
      </c>
      <c r="B142">
        <v>64859175</v>
      </c>
      <c r="C142">
        <v>64859521</v>
      </c>
      <c r="D142">
        <v>29173182</v>
      </c>
      <c r="E142">
        <v>1</v>
      </c>
      <c r="F142">
        <v>1</v>
      </c>
      <c r="G142">
        <v>1</v>
      </c>
      <c r="H142">
        <v>2</v>
      </c>
      <c r="I142" t="s">
        <v>285</v>
      </c>
      <c r="J142" t="s">
        <v>286</v>
      </c>
      <c r="K142" t="s">
        <v>287</v>
      </c>
      <c r="L142">
        <v>1368</v>
      </c>
      <c r="N142">
        <v>1011</v>
      </c>
      <c r="O142" t="s">
        <v>249</v>
      </c>
      <c r="P142" t="s">
        <v>249</v>
      </c>
      <c r="Q142">
        <v>1</v>
      </c>
      <c r="W142">
        <v>0</v>
      </c>
      <c r="X142">
        <v>-1754144589</v>
      </c>
      <c r="Y142">
        <f t="shared" si="31"/>
        <v>0.51600000000000001</v>
      </c>
      <c r="AA142">
        <v>0</v>
      </c>
      <c r="AB142">
        <v>1576.86</v>
      </c>
      <c r="AC142">
        <v>687.56</v>
      </c>
      <c r="AD142">
        <v>0</v>
      </c>
      <c r="AE142">
        <v>0</v>
      </c>
      <c r="AF142">
        <v>123</v>
      </c>
      <c r="AG142">
        <v>13.5</v>
      </c>
      <c r="AH142">
        <v>0</v>
      </c>
      <c r="AI142">
        <v>1</v>
      </c>
      <c r="AJ142">
        <v>12.82</v>
      </c>
      <c r="AK142">
        <v>50.93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0.43</v>
      </c>
      <c r="AU142" t="s">
        <v>28</v>
      </c>
      <c r="AV142">
        <v>0</v>
      </c>
      <c r="AW142">
        <v>2</v>
      </c>
      <c r="AX142">
        <v>64859527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ROUND(Y142*Source!I81*DO142,7)</f>
        <v>0</v>
      </c>
      <c r="CX142">
        <f>ROUND(Y142*Source!I81,7)</f>
        <v>1.52736E-2</v>
      </c>
      <c r="CY142">
        <f>AB142</f>
        <v>1576.86</v>
      </c>
      <c r="CZ142">
        <f>AF142</f>
        <v>123</v>
      </c>
      <c r="DA142">
        <f>AJ142</f>
        <v>12.82</v>
      </c>
      <c r="DB142">
        <f t="shared" si="32"/>
        <v>63.47</v>
      </c>
      <c r="DC142">
        <f t="shared" si="33"/>
        <v>6.97</v>
      </c>
      <c r="DD142" t="s">
        <v>3</v>
      </c>
      <c r="DE142" t="s">
        <v>3</v>
      </c>
      <c r="DF142">
        <f>ROUND(ROUND(AE142,0)*CX142,0)</f>
        <v>0</v>
      </c>
      <c r="DG142">
        <f>ROUND(ROUND(AF142*AJ142,0)*CX142,0)</f>
        <v>24</v>
      </c>
      <c r="DH142">
        <f>ROUND(ROUND(AG142*AK142,0)*CX142,0)</f>
        <v>11</v>
      </c>
      <c r="DI142">
        <f>ROUND(ROUND(AH142,0)*CX142,0)</f>
        <v>0</v>
      </c>
      <c r="DJ142">
        <f>DG142</f>
        <v>24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ROW(Source!A84)</f>
        <v>84</v>
      </c>
      <c r="B143">
        <v>64859178</v>
      </c>
      <c r="C143">
        <v>64859529</v>
      </c>
      <c r="D143">
        <v>18411568</v>
      </c>
      <c r="E143">
        <v>1</v>
      </c>
      <c r="F143">
        <v>1</v>
      </c>
      <c r="G143">
        <v>1</v>
      </c>
      <c r="H143">
        <v>1</v>
      </c>
      <c r="I143" t="s">
        <v>288</v>
      </c>
      <c r="J143" t="s">
        <v>3</v>
      </c>
      <c r="K143" t="s">
        <v>289</v>
      </c>
      <c r="L143">
        <v>1369</v>
      </c>
      <c r="N143">
        <v>1013</v>
      </c>
      <c r="O143" t="s">
        <v>252</v>
      </c>
      <c r="P143" t="s">
        <v>252</v>
      </c>
      <c r="Q143">
        <v>1</v>
      </c>
      <c r="W143">
        <v>0</v>
      </c>
      <c r="X143">
        <v>-667300694</v>
      </c>
      <c r="Y143">
        <f t="shared" ref="Y143:Y166" si="34">AT143</f>
        <v>13.91</v>
      </c>
      <c r="AA143">
        <v>0</v>
      </c>
      <c r="AB143">
        <v>0</v>
      </c>
      <c r="AC143">
        <v>0</v>
      </c>
      <c r="AD143">
        <v>7.19</v>
      </c>
      <c r="AE143">
        <v>0</v>
      </c>
      <c r="AF143">
        <v>0</v>
      </c>
      <c r="AG143">
        <v>0</v>
      </c>
      <c r="AH143">
        <v>7.19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13.91</v>
      </c>
      <c r="AU143" t="s">
        <v>3</v>
      </c>
      <c r="AV143">
        <v>1</v>
      </c>
      <c r="AW143">
        <v>2</v>
      </c>
      <c r="AX143">
        <v>64859534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ROUND(AT143*Source!I84*AH143*AL143,0)</f>
        <v>0</v>
      </c>
      <c r="CV143">
        <f>ROUND(Y143*Source!I84,7)</f>
        <v>0</v>
      </c>
      <c r="CW143">
        <v>0</v>
      </c>
      <c r="CX143">
        <f>ROUND(Y143*Source!I84,7)</f>
        <v>0</v>
      </c>
      <c r="CY143">
        <f>AD143</f>
        <v>7.19</v>
      </c>
      <c r="CZ143">
        <f>AH143</f>
        <v>7.19</v>
      </c>
      <c r="DA143">
        <f>AL143</f>
        <v>1</v>
      </c>
      <c r="DB143">
        <f t="shared" ref="DB143:DB166" si="35">ROUND(ROUND(AT143*CZ143,2),2)</f>
        <v>100.01</v>
      </c>
      <c r="DC143">
        <f t="shared" ref="DC143:DC166" si="36">ROUND(ROUND(AT143*AG143,2),2)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ROUND(ROUND(AF143,2)*CX143,2)</f>
        <v>0</v>
      </c>
      <c r="DH143">
        <f>ROUND(ROUND(AG143,2)*CX143,2)</f>
        <v>0</v>
      </c>
      <c r="DI143">
        <f>ROUND(ROUND(AH143,2)*CX143,2)</f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ROW(Source!A84)</f>
        <v>84</v>
      </c>
      <c r="B144">
        <v>64859178</v>
      </c>
      <c r="C144">
        <v>64859529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36</v>
      </c>
      <c r="J144" t="s">
        <v>3</v>
      </c>
      <c r="K144" t="s">
        <v>244</v>
      </c>
      <c r="L144">
        <v>608254</v>
      </c>
      <c r="N144">
        <v>1013</v>
      </c>
      <c r="O144" t="s">
        <v>245</v>
      </c>
      <c r="P144" t="s">
        <v>245</v>
      </c>
      <c r="Q144">
        <v>1</v>
      </c>
      <c r="W144">
        <v>0</v>
      </c>
      <c r="X144">
        <v>-185737400</v>
      </c>
      <c r="Y144">
        <f t="shared" si="34"/>
        <v>13.91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13.91</v>
      </c>
      <c r="AU144" t="s">
        <v>3</v>
      </c>
      <c r="AV144">
        <v>2</v>
      </c>
      <c r="AW144">
        <v>2</v>
      </c>
      <c r="AX144">
        <v>64859535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ROUND(Y144*Source!I84,7)</f>
        <v>0</v>
      </c>
      <c r="CY144">
        <f>AD144</f>
        <v>0</v>
      </c>
      <c r="CZ144">
        <f>AH144</f>
        <v>0</v>
      </c>
      <c r="DA144">
        <f>AL144</f>
        <v>1</v>
      </c>
      <c r="DB144">
        <f t="shared" si="35"/>
        <v>0</v>
      </c>
      <c r="DC144">
        <f t="shared" si="36"/>
        <v>0</v>
      </c>
      <c r="DD144" t="s">
        <v>3</v>
      </c>
      <c r="DE144" t="s">
        <v>3</v>
      </c>
      <c r="DF144">
        <f>ROUND(ROUND(AE144,2)*CX144,2)</f>
        <v>0</v>
      </c>
      <c r="DG144">
        <f>ROUND(ROUND(AF144,2)*CX144,2)</f>
        <v>0</v>
      </c>
      <c r="DH144">
        <f>ROUND(ROUND(AG144,2)*CX144,2)</f>
        <v>0</v>
      </c>
      <c r="DI144">
        <f>ROUND(ROUND(AH144,2)*CX144,2)</f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ROW(Source!A84)</f>
        <v>84</v>
      </c>
      <c r="B145">
        <v>64859178</v>
      </c>
      <c r="C145">
        <v>64859529</v>
      </c>
      <c r="D145">
        <v>29173290</v>
      </c>
      <c r="E145">
        <v>1</v>
      </c>
      <c r="F145">
        <v>1</v>
      </c>
      <c r="G145">
        <v>1</v>
      </c>
      <c r="H145">
        <v>2</v>
      </c>
      <c r="I145" t="s">
        <v>290</v>
      </c>
      <c r="J145" t="s">
        <v>291</v>
      </c>
      <c r="K145" t="s">
        <v>292</v>
      </c>
      <c r="L145">
        <v>1368</v>
      </c>
      <c r="N145">
        <v>1011</v>
      </c>
      <c r="O145" t="s">
        <v>249</v>
      </c>
      <c r="P145" t="s">
        <v>249</v>
      </c>
      <c r="Q145">
        <v>1</v>
      </c>
      <c r="W145">
        <v>0</v>
      </c>
      <c r="X145">
        <v>-962845729</v>
      </c>
      <c r="Y145">
        <f t="shared" si="34"/>
        <v>13.91</v>
      </c>
      <c r="AA145">
        <v>0</v>
      </c>
      <c r="AB145">
        <v>110</v>
      </c>
      <c r="AC145">
        <v>11.6</v>
      </c>
      <c r="AD145">
        <v>0</v>
      </c>
      <c r="AE145">
        <v>0</v>
      </c>
      <c r="AF145">
        <v>110</v>
      </c>
      <c r="AG145">
        <v>11.6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13.91</v>
      </c>
      <c r="AU145" t="s">
        <v>3</v>
      </c>
      <c r="AV145">
        <v>0</v>
      </c>
      <c r="AW145">
        <v>2</v>
      </c>
      <c r="AX145">
        <v>64859536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ROUND(Y145*Source!I84*DO145,7)</f>
        <v>0</v>
      </c>
      <c r="CX145">
        <f>ROUND(Y145*Source!I84,7)</f>
        <v>0</v>
      </c>
      <c r="CY145">
        <f>AB145</f>
        <v>110</v>
      </c>
      <c r="CZ145">
        <f>AF145</f>
        <v>110</v>
      </c>
      <c r="DA145">
        <f>AJ145</f>
        <v>1</v>
      </c>
      <c r="DB145">
        <f t="shared" si="35"/>
        <v>1530.1</v>
      </c>
      <c r="DC145">
        <f t="shared" si="36"/>
        <v>161.36000000000001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0</v>
      </c>
      <c r="DH145">
        <f>ROUND(ROUND(AG145,2)*CX145,2)</f>
        <v>0</v>
      </c>
      <c r="DI145">
        <f>ROUND(ROUND(AH145,2)*CX145,2)</f>
        <v>0</v>
      </c>
      <c r="DJ145">
        <f>DG145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ROW(Source!A84)</f>
        <v>84</v>
      </c>
      <c r="B146">
        <v>64859178</v>
      </c>
      <c r="C146">
        <v>64859529</v>
      </c>
      <c r="D146">
        <v>29150040</v>
      </c>
      <c r="E146">
        <v>1</v>
      </c>
      <c r="F146">
        <v>1</v>
      </c>
      <c r="G146">
        <v>1</v>
      </c>
      <c r="H146">
        <v>3</v>
      </c>
      <c r="I146" t="s">
        <v>276</v>
      </c>
      <c r="J146" t="s">
        <v>277</v>
      </c>
      <c r="K146" t="s">
        <v>278</v>
      </c>
      <c r="L146">
        <v>1339</v>
      </c>
      <c r="N146">
        <v>1007</v>
      </c>
      <c r="O146" t="s">
        <v>92</v>
      </c>
      <c r="P146" t="s">
        <v>92</v>
      </c>
      <c r="Q146">
        <v>1</v>
      </c>
      <c r="W146">
        <v>0</v>
      </c>
      <c r="X146">
        <v>619799737</v>
      </c>
      <c r="Y146">
        <f t="shared" si="34"/>
        <v>100</v>
      </c>
      <c r="AA146">
        <v>2.44</v>
      </c>
      <c r="AB146">
        <v>0</v>
      </c>
      <c r="AC146">
        <v>0</v>
      </c>
      <c r="AD146">
        <v>0</v>
      </c>
      <c r="AE146">
        <v>2.44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100</v>
      </c>
      <c r="AU146" t="s">
        <v>3</v>
      </c>
      <c r="AV146">
        <v>0</v>
      </c>
      <c r="AW146">
        <v>2</v>
      </c>
      <c r="AX146">
        <v>64859537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ROUND(Y146*Source!I84,7)</f>
        <v>0</v>
      </c>
      <c r="CY146">
        <f>AA146</f>
        <v>2.44</v>
      </c>
      <c r="CZ146">
        <f>AE146</f>
        <v>2.44</v>
      </c>
      <c r="DA146">
        <f>AI146</f>
        <v>1</v>
      </c>
      <c r="DB146">
        <f t="shared" si="35"/>
        <v>244</v>
      </c>
      <c r="DC146">
        <f t="shared" si="36"/>
        <v>0</v>
      </c>
      <c r="DD146" t="s">
        <v>3</v>
      </c>
      <c r="DE146" t="s">
        <v>3</v>
      </c>
      <c r="DF146">
        <f>ROUND(ROUND(AE146,2)*CX146,2)</f>
        <v>0</v>
      </c>
      <c r="DG146">
        <f>ROUND(ROUND(AF146,2)*CX146,2)</f>
        <v>0</v>
      </c>
      <c r="DH146">
        <f>ROUND(ROUND(AG146,2)*CX146,2)</f>
        <v>0</v>
      </c>
      <c r="DI146">
        <f>ROUND(ROUND(AH146,2)*CX146,2)</f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ROW(Source!A85)</f>
        <v>85</v>
      </c>
      <c r="B147">
        <v>64859175</v>
      </c>
      <c r="C147">
        <v>64859529</v>
      </c>
      <c r="D147">
        <v>18411568</v>
      </c>
      <c r="E147">
        <v>1</v>
      </c>
      <c r="F147">
        <v>1</v>
      </c>
      <c r="G147">
        <v>1</v>
      </c>
      <c r="H147">
        <v>1</v>
      </c>
      <c r="I147" t="s">
        <v>288</v>
      </c>
      <c r="J147" t="s">
        <v>3</v>
      </c>
      <c r="K147" t="s">
        <v>289</v>
      </c>
      <c r="L147">
        <v>1369</v>
      </c>
      <c r="N147">
        <v>1013</v>
      </c>
      <c r="O147" t="s">
        <v>252</v>
      </c>
      <c r="P147" t="s">
        <v>252</v>
      </c>
      <c r="Q147">
        <v>1</v>
      </c>
      <c r="W147">
        <v>0</v>
      </c>
      <c r="X147">
        <v>-667300694</v>
      </c>
      <c r="Y147">
        <f t="shared" si="34"/>
        <v>13.91</v>
      </c>
      <c r="AA147">
        <v>0</v>
      </c>
      <c r="AB147">
        <v>0</v>
      </c>
      <c r="AC147">
        <v>0</v>
      </c>
      <c r="AD147">
        <v>7.19</v>
      </c>
      <c r="AE147">
        <v>0</v>
      </c>
      <c r="AF147">
        <v>0</v>
      </c>
      <c r="AG147">
        <v>0</v>
      </c>
      <c r="AH147">
        <v>7.19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13.91</v>
      </c>
      <c r="AU147" t="s">
        <v>3</v>
      </c>
      <c r="AV147">
        <v>1</v>
      </c>
      <c r="AW147">
        <v>2</v>
      </c>
      <c r="AX147">
        <v>64859534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ROUND(AT147*Source!I85*AH147*AL147,0)</f>
        <v>0</v>
      </c>
      <c r="CV147">
        <f>ROUND(Y147*Source!I85,7)</f>
        <v>0</v>
      </c>
      <c r="CW147">
        <v>0</v>
      </c>
      <c r="CX147">
        <f>ROUND(Y147*Source!I85,7)</f>
        <v>0</v>
      </c>
      <c r="CY147">
        <f>AD147</f>
        <v>7.19</v>
      </c>
      <c r="CZ147">
        <f>AH147</f>
        <v>7.19</v>
      </c>
      <c r="DA147">
        <f>AL147</f>
        <v>1</v>
      </c>
      <c r="DB147">
        <f t="shared" si="35"/>
        <v>100.01</v>
      </c>
      <c r="DC147">
        <f t="shared" si="36"/>
        <v>0</v>
      </c>
      <c r="DD147" t="s">
        <v>3</v>
      </c>
      <c r="DE147" t="s">
        <v>3</v>
      </c>
      <c r="DF147">
        <f>ROUND(ROUND(AE147,0)*CX147,0)</f>
        <v>0</v>
      </c>
      <c r="DG147">
        <f>ROUND(ROUND(AF147,0)*CX147,0)</f>
        <v>0</v>
      </c>
      <c r="DH147">
        <f>ROUND(ROUND(AG147,0)*CX147,0)</f>
        <v>0</v>
      </c>
      <c r="DI147">
        <f>ROUND(ROUND(AH147,0)*CX147,0)</f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ROW(Source!A85)</f>
        <v>85</v>
      </c>
      <c r="B148">
        <v>64859175</v>
      </c>
      <c r="C148">
        <v>64859529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36</v>
      </c>
      <c r="J148" t="s">
        <v>3</v>
      </c>
      <c r="K148" t="s">
        <v>244</v>
      </c>
      <c r="L148">
        <v>608254</v>
      </c>
      <c r="N148">
        <v>1013</v>
      </c>
      <c r="O148" t="s">
        <v>245</v>
      </c>
      <c r="P148" t="s">
        <v>245</v>
      </c>
      <c r="Q148">
        <v>1</v>
      </c>
      <c r="W148">
        <v>0</v>
      </c>
      <c r="X148">
        <v>-185737400</v>
      </c>
      <c r="Y148">
        <f t="shared" si="34"/>
        <v>13.91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13.91</v>
      </c>
      <c r="AU148" t="s">
        <v>3</v>
      </c>
      <c r="AV148">
        <v>2</v>
      </c>
      <c r="AW148">
        <v>2</v>
      </c>
      <c r="AX148">
        <v>64859535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ROUND(Y148*Source!I85,7)</f>
        <v>0</v>
      </c>
      <c r="CY148">
        <f>AD148</f>
        <v>0</v>
      </c>
      <c r="CZ148">
        <f>AH148</f>
        <v>0</v>
      </c>
      <c r="DA148">
        <f>AL148</f>
        <v>1</v>
      </c>
      <c r="DB148">
        <f t="shared" si="35"/>
        <v>0</v>
      </c>
      <c r="DC148">
        <f t="shared" si="36"/>
        <v>0</v>
      </c>
      <c r="DD148" t="s">
        <v>3</v>
      </c>
      <c r="DE148" t="s">
        <v>3</v>
      </c>
      <c r="DF148">
        <f>ROUND(ROUND(AE148,0)*CX148,0)</f>
        <v>0</v>
      </c>
      <c r="DG148">
        <f>ROUND(ROUND(AF148,0)*CX148,0)</f>
        <v>0</v>
      </c>
      <c r="DH148">
        <f>ROUND(ROUND(AG148,0)*CX148,0)</f>
        <v>0</v>
      </c>
      <c r="DI148">
        <f>ROUND(ROUND(AH148,0)*CX148,0)</f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ROW(Source!A85)</f>
        <v>85</v>
      </c>
      <c r="B149">
        <v>64859175</v>
      </c>
      <c r="C149">
        <v>64859529</v>
      </c>
      <c r="D149">
        <v>29173290</v>
      </c>
      <c r="E149">
        <v>1</v>
      </c>
      <c r="F149">
        <v>1</v>
      </c>
      <c r="G149">
        <v>1</v>
      </c>
      <c r="H149">
        <v>2</v>
      </c>
      <c r="I149" t="s">
        <v>290</v>
      </c>
      <c r="J149" t="s">
        <v>291</v>
      </c>
      <c r="K149" t="s">
        <v>292</v>
      </c>
      <c r="L149">
        <v>1368</v>
      </c>
      <c r="N149">
        <v>1011</v>
      </c>
      <c r="O149" t="s">
        <v>249</v>
      </c>
      <c r="P149" t="s">
        <v>249</v>
      </c>
      <c r="Q149">
        <v>1</v>
      </c>
      <c r="W149">
        <v>0</v>
      </c>
      <c r="X149">
        <v>-962845729</v>
      </c>
      <c r="Y149">
        <f t="shared" si="34"/>
        <v>13.91</v>
      </c>
      <c r="AA149">
        <v>0</v>
      </c>
      <c r="AB149">
        <v>1218.8</v>
      </c>
      <c r="AC149">
        <v>590.79</v>
      </c>
      <c r="AD149">
        <v>0</v>
      </c>
      <c r="AE149">
        <v>0</v>
      </c>
      <c r="AF149">
        <v>110</v>
      </c>
      <c r="AG149">
        <v>11.6</v>
      </c>
      <c r="AH149">
        <v>0</v>
      </c>
      <c r="AI149">
        <v>1</v>
      </c>
      <c r="AJ149">
        <v>11.08</v>
      </c>
      <c r="AK149">
        <v>50.93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13.91</v>
      </c>
      <c r="AU149" t="s">
        <v>3</v>
      </c>
      <c r="AV149">
        <v>0</v>
      </c>
      <c r="AW149">
        <v>2</v>
      </c>
      <c r="AX149">
        <v>64859536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ROUND(Y149*Source!I85*DO149,7)</f>
        <v>0</v>
      </c>
      <c r="CX149">
        <f>ROUND(Y149*Source!I85,7)</f>
        <v>0</v>
      </c>
      <c r="CY149">
        <f>AB149</f>
        <v>1218.8</v>
      </c>
      <c r="CZ149">
        <f>AF149</f>
        <v>110</v>
      </c>
      <c r="DA149">
        <f>AJ149</f>
        <v>11.08</v>
      </c>
      <c r="DB149">
        <f t="shared" si="35"/>
        <v>1530.1</v>
      </c>
      <c r="DC149">
        <f t="shared" si="36"/>
        <v>161.36000000000001</v>
      </c>
      <c r="DD149" t="s">
        <v>3</v>
      </c>
      <c r="DE149" t="s">
        <v>3</v>
      </c>
      <c r="DF149">
        <f>ROUND(ROUND(AE149,0)*CX149,0)</f>
        <v>0</v>
      </c>
      <c r="DG149">
        <f>ROUND(ROUND(AF149*AJ149,0)*CX149,0)</f>
        <v>0</v>
      </c>
      <c r="DH149">
        <f>ROUND(ROUND(AG149*AK149,0)*CX149,0)</f>
        <v>0</v>
      </c>
      <c r="DI149">
        <f>ROUND(ROUND(AH149,0)*CX149,0)</f>
        <v>0</v>
      </c>
      <c r="DJ149">
        <f>DG149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ROW(Source!A85)</f>
        <v>85</v>
      </c>
      <c r="B150">
        <v>64859175</v>
      </c>
      <c r="C150">
        <v>64859529</v>
      </c>
      <c r="D150">
        <v>29150040</v>
      </c>
      <c r="E150">
        <v>1</v>
      </c>
      <c r="F150">
        <v>1</v>
      </c>
      <c r="G150">
        <v>1</v>
      </c>
      <c r="H150">
        <v>3</v>
      </c>
      <c r="I150" t="s">
        <v>276</v>
      </c>
      <c r="J150" t="s">
        <v>277</v>
      </c>
      <c r="K150" t="s">
        <v>278</v>
      </c>
      <c r="L150">
        <v>1339</v>
      </c>
      <c r="N150">
        <v>1007</v>
      </c>
      <c r="O150" t="s">
        <v>92</v>
      </c>
      <c r="P150" t="s">
        <v>92</v>
      </c>
      <c r="Q150">
        <v>1</v>
      </c>
      <c r="W150">
        <v>0</v>
      </c>
      <c r="X150">
        <v>619799737</v>
      </c>
      <c r="Y150">
        <f t="shared" si="34"/>
        <v>100</v>
      </c>
      <c r="AA150">
        <v>31.28</v>
      </c>
      <c r="AB150">
        <v>0</v>
      </c>
      <c r="AC150">
        <v>0</v>
      </c>
      <c r="AD150">
        <v>0</v>
      </c>
      <c r="AE150">
        <v>2.44</v>
      </c>
      <c r="AF150">
        <v>0</v>
      </c>
      <c r="AG150">
        <v>0</v>
      </c>
      <c r="AH150">
        <v>0</v>
      </c>
      <c r="AI150">
        <v>12.82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100</v>
      </c>
      <c r="AU150" t="s">
        <v>3</v>
      </c>
      <c r="AV150">
        <v>0</v>
      </c>
      <c r="AW150">
        <v>2</v>
      </c>
      <c r="AX150">
        <v>64859537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ROUND(Y150*Source!I85,7)</f>
        <v>0</v>
      </c>
      <c r="CY150">
        <f>AA150</f>
        <v>31.28</v>
      </c>
      <c r="CZ150">
        <f>AE150</f>
        <v>2.44</v>
      </c>
      <c r="DA150">
        <f>AI150</f>
        <v>12.82</v>
      </c>
      <c r="DB150">
        <f t="shared" si="35"/>
        <v>244</v>
      </c>
      <c r="DC150">
        <f t="shared" si="36"/>
        <v>0</v>
      </c>
      <c r="DD150" t="s">
        <v>3</v>
      </c>
      <c r="DE150" t="s">
        <v>3</v>
      </c>
      <c r="DF150">
        <f>ROUND(ROUND(AE150*AI150,0)*CX150,0)</f>
        <v>0</v>
      </c>
      <c r="DG150">
        <f>ROUND(ROUND(AF150,0)*CX150,0)</f>
        <v>0</v>
      </c>
      <c r="DH150">
        <f>ROUND(ROUND(AG150,0)*CX150,0)</f>
        <v>0</v>
      </c>
      <c r="DI150">
        <f>ROUND(ROUND(AH150,0)*CX150,0)</f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ROW(Source!A86)</f>
        <v>86</v>
      </c>
      <c r="B151">
        <v>64859178</v>
      </c>
      <c r="C151">
        <v>64859538</v>
      </c>
      <c r="D151">
        <v>18407150</v>
      </c>
      <c r="E151">
        <v>1</v>
      </c>
      <c r="F151">
        <v>1</v>
      </c>
      <c r="G151">
        <v>1</v>
      </c>
      <c r="H151">
        <v>1</v>
      </c>
      <c r="I151" t="s">
        <v>293</v>
      </c>
      <c r="J151" t="s">
        <v>3</v>
      </c>
      <c r="K151" t="s">
        <v>294</v>
      </c>
      <c r="L151">
        <v>1369</v>
      </c>
      <c r="N151">
        <v>1013</v>
      </c>
      <c r="O151" t="s">
        <v>252</v>
      </c>
      <c r="P151" t="s">
        <v>252</v>
      </c>
      <c r="Q151">
        <v>1</v>
      </c>
      <c r="W151">
        <v>0</v>
      </c>
      <c r="X151">
        <v>-931037793</v>
      </c>
      <c r="Y151">
        <f t="shared" si="34"/>
        <v>12.53</v>
      </c>
      <c r="AA151">
        <v>0</v>
      </c>
      <c r="AB151">
        <v>0</v>
      </c>
      <c r="AC151">
        <v>0</v>
      </c>
      <c r="AD151">
        <v>8.5299999999999994</v>
      </c>
      <c r="AE151">
        <v>0</v>
      </c>
      <c r="AF151">
        <v>0</v>
      </c>
      <c r="AG151">
        <v>0</v>
      </c>
      <c r="AH151">
        <v>8.5299999999999994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12.53</v>
      </c>
      <c r="AU151" t="s">
        <v>3</v>
      </c>
      <c r="AV151">
        <v>1</v>
      </c>
      <c r="AW151">
        <v>2</v>
      </c>
      <c r="AX151">
        <v>64859543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ROUND(AT151*Source!I86*AH151*AL151,0)</f>
        <v>0</v>
      </c>
      <c r="CV151">
        <f>ROUND(Y151*Source!I86,7)</f>
        <v>0</v>
      </c>
      <c r="CW151">
        <v>0</v>
      </c>
      <c r="CX151">
        <f>ROUND(Y151*Source!I86,7)</f>
        <v>0</v>
      </c>
      <c r="CY151">
        <f>AD151</f>
        <v>8.5299999999999994</v>
      </c>
      <c r="CZ151">
        <f>AH151</f>
        <v>8.5299999999999994</v>
      </c>
      <c r="DA151">
        <f>AL151</f>
        <v>1</v>
      </c>
      <c r="DB151">
        <f t="shared" si="35"/>
        <v>106.88</v>
      </c>
      <c r="DC151">
        <f t="shared" si="36"/>
        <v>0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0</v>
      </c>
      <c r="DH151">
        <f>ROUND(ROUND(AG151,2)*CX151,2)</f>
        <v>0</v>
      </c>
      <c r="DI151">
        <f>ROUND(ROUND(AH151,2)*CX151,2)</f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ROW(Source!A86)</f>
        <v>86</v>
      </c>
      <c r="B152">
        <v>64859178</v>
      </c>
      <c r="C152">
        <v>64859538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36</v>
      </c>
      <c r="J152" t="s">
        <v>3</v>
      </c>
      <c r="K152" t="s">
        <v>244</v>
      </c>
      <c r="L152">
        <v>608254</v>
      </c>
      <c r="N152">
        <v>1013</v>
      </c>
      <c r="O152" t="s">
        <v>245</v>
      </c>
      <c r="P152" t="s">
        <v>245</v>
      </c>
      <c r="Q152">
        <v>1</v>
      </c>
      <c r="W152">
        <v>0</v>
      </c>
      <c r="X152">
        <v>-185737400</v>
      </c>
      <c r="Y152">
        <f t="shared" si="34"/>
        <v>3.04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3.04</v>
      </c>
      <c r="AU152" t="s">
        <v>3</v>
      </c>
      <c r="AV152">
        <v>2</v>
      </c>
      <c r="AW152">
        <v>2</v>
      </c>
      <c r="AX152">
        <v>64859544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ROUND(Y152*Source!I86,7)</f>
        <v>0</v>
      </c>
      <c r="CY152">
        <f>AD152</f>
        <v>0</v>
      </c>
      <c r="CZ152">
        <f>AH152</f>
        <v>0</v>
      </c>
      <c r="DA152">
        <f>AL152</f>
        <v>1</v>
      </c>
      <c r="DB152">
        <f t="shared" si="35"/>
        <v>0</v>
      </c>
      <c r="DC152">
        <f t="shared" si="36"/>
        <v>0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>ROUND(ROUND(AH152,2)*CX152,2)</f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ROW(Source!A86)</f>
        <v>86</v>
      </c>
      <c r="B153">
        <v>64859178</v>
      </c>
      <c r="C153">
        <v>64859538</v>
      </c>
      <c r="D153">
        <v>29172710</v>
      </c>
      <c r="E153">
        <v>1</v>
      </c>
      <c r="F153">
        <v>1</v>
      </c>
      <c r="G153">
        <v>1</v>
      </c>
      <c r="H153">
        <v>2</v>
      </c>
      <c r="I153" t="s">
        <v>267</v>
      </c>
      <c r="J153" t="s">
        <v>268</v>
      </c>
      <c r="K153" t="s">
        <v>269</v>
      </c>
      <c r="L153">
        <v>1368</v>
      </c>
      <c r="N153">
        <v>1011</v>
      </c>
      <c r="O153" t="s">
        <v>249</v>
      </c>
      <c r="P153" t="s">
        <v>249</v>
      </c>
      <c r="Q153">
        <v>1</v>
      </c>
      <c r="W153">
        <v>0</v>
      </c>
      <c r="X153">
        <v>315863809</v>
      </c>
      <c r="Y153">
        <f t="shared" si="34"/>
        <v>3.04</v>
      </c>
      <c r="AA153">
        <v>0</v>
      </c>
      <c r="AB153">
        <v>46.56</v>
      </c>
      <c r="AC153">
        <v>10.06</v>
      </c>
      <c r="AD153">
        <v>0</v>
      </c>
      <c r="AE153">
        <v>0</v>
      </c>
      <c r="AF153">
        <v>46.56</v>
      </c>
      <c r="AG153">
        <v>10.06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3.04</v>
      </c>
      <c r="AU153" t="s">
        <v>3</v>
      </c>
      <c r="AV153">
        <v>0</v>
      </c>
      <c r="AW153">
        <v>2</v>
      </c>
      <c r="AX153">
        <v>64859545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ROUND(Y153*Source!I86*DO153,7)</f>
        <v>0</v>
      </c>
      <c r="CX153">
        <f>ROUND(Y153*Source!I86,7)</f>
        <v>0</v>
      </c>
      <c r="CY153">
        <f>AB153</f>
        <v>46.56</v>
      </c>
      <c r="CZ153">
        <f>AF153</f>
        <v>46.56</v>
      </c>
      <c r="DA153">
        <f>AJ153</f>
        <v>1</v>
      </c>
      <c r="DB153">
        <f t="shared" si="35"/>
        <v>141.54</v>
      </c>
      <c r="DC153">
        <f t="shared" si="36"/>
        <v>30.58</v>
      </c>
      <c r="DD153" t="s">
        <v>3</v>
      </c>
      <c r="DE153" t="s">
        <v>3</v>
      </c>
      <c r="DF153">
        <f>ROUND(ROUND(AE153,2)*CX153,2)</f>
        <v>0</v>
      </c>
      <c r="DG153">
        <f>ROUND(ROUND(AF153,2)*CX153,2)</f>
        <v>0</v>
      </c>
      <c r="DH153">
        <f>ROUND(ROUND(AG153,2)*CX153,2)</f>
        <v>0</v>
      </c>
      <c r="DI153">
        <f>ROUND(ROUND(AH153,2)*CX153,2)</f>
        <v>0</v>
      </c>
      <c r="DJ153">
        <f>DG153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ROW(Source!A86)</f>
        <v>86</v>
      </c>
      <c r="B154">
        <v>64859178</v>
      </c>
      <c r="C154">
        <v>64859538</v>
      </c>
      <c r="D154">
        <v>29174559</v>
      </c>
      <c r="E154">
        <v>1</v>
      </c>
      <c r="F154">
        <v>1</v>
      </c>
      <c r="G154">
        <v>1</v>
      </c>
      <c r="H154">
        <v>2</v>
      </c>
      <c r="I154" t="s">
        <v>270</v>
      </c>
      <c r="J154" t="s">
        <v>271</v>
      </c>
      <c r="K154" t="s">
        <v>272</v>
      </c>
      <c r="L154">
        <v>1368</v>
      </c>
      <c r="N154">
        <v>1011</v>
      </c>
      <c r="O154" t="s">
        <v>249</v>
      </c>
      <c r="P154" t="s">
        <v>249</v>
      </c>
      <c r="Q154">
        <v>1</v>
      </c>
      <c r="W154">
        <v>0</v>
      </c>
      <c r="X154">
        <v>-839973004</v>
      </c>
      <c r="Y154">
        <f t="shared" si="34"/>
        <v>12.18</v>
      </c>
      <c r="AA154">
        <v>0</v>
      </c>
      <c r="AB154">
        <v>0.55000000000000004</v>
      </c>
      <c r="AC154">
        <v>0</v>
      </c>
      <c r="AD154">
        <v>0</v>
      </c>
      <c r="AE154">
        <v>0</v>
      </c>
      <c r="AF154">
        <v>0.55000000000000004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12.18</v>
      </c>
      <c r="AU154" t="s">
        <v>3</v>
      </c>
      <c r="AV154">
        <v>0</v>
      </c>
      <c r="AW154">
        <v>2</v>
      </c>
      <c r="AX154">
        <v>64859546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ROUND(Y154*Source!I86*DO154,7)</f>
        <v>0</v>
      </c>
      <c r="CX154">
        <f>ROUND(Y154*Source!I86,7)</f>
        <v>0</v>
      </c>
      <c r="CY154">
        <f>AB154</f>
        <v>0.55000000000000004</v>
      </c>
      <c r="CZ154">
        <f>AF154</f>
        <v>0.55000000000000004</v>
      </c>
      <c r="DA154">
        <f>AJ154</f>
        <v>1</v>
      </c>
      <c r="DB154">
        <f t="shared" si="35"/>
        <v>6.7</v>
      </c>
      <c r="DC154">
        <f t="shared" si="36"/>
        <v>0</v>
      </c>
      <c r="DD154" t="s">
        <v>3</v>
      </c>
      <c r="DE154" t="s">
        <v>3</v>
      </c>
      <c r="DF154">
        <f>ROUND(ROUND(AE154,2)*CX154,2)</f>
        <v>0</v>
      </c>
      <c r="DG154">
        <f>ROUND(ROUND(AF154,2)*CX154,2)</f>
        <v>0</v>
      </c>
      <c r="DH154">
        <f>ROUND(ROUND(AG154,2)*CX154,2)</f>
        <v>0</v>
      </c>
      <c r="DI154">
        <f>ROUND(ROUND(AH154,2)*CX154,2)</f>
        <v>0</v>
      </c>
      <c r="DJ154">
        <f>DG154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ROW(Source!A87)</f>
        <v>87</v>
      </c>
      <c r="B155">
        <v>64859175</v>
      </c>
      <c r="C155">
        <v>64859538</v>
      </c>
      <c r="D155">
        <v>18407150</v>
      </c>
      <c r="E155">
        <v>1</v>
      </c>
      <c r="F155">
        <v>1</v>
      </c>
      <c r="G155">
        <v>1</v>
      </c>
      <c r="H155">
        <v>1</v>
      </c>
      <c r="I155" t="s">
        <v>293</v>
      </c>
      <c r="J155" t="s">
        <v>3</v>
      </c>
      <c r="K155" t="s">
        <v>294</v>
      </c>
      <c r="L155">
        <v>1369</v>
      </c>
      <c r="N155">
        <v>1013</v>
      </c>
      <c r="O155" t="s">
        <v>252</v>
      </c>
      <c r="P155" t="s">
        <v>252</v>
      </c>
      <c r="Q155">
        <v>1</v>
      </c>
      <c r="W155">
        <v>0</v>
      </c>
      <c r="X155">
        <v>-931037793</v>
      </c>
      <c r="Y155">
        <f t="shared" si="34"/>
        <v>12.53</v>
      </c>
      <c r="AA155">
        <v>0</v>
      </c>
      <c r="AB155">
        <v>0</v>
      </c>
      <c r="AC155">
        <v>0</v>
      </c>
      <c r="AD155">
        <v>8.5299999999999994</v>
      </c>
      <c r="AE155">
        <v>0</v>
      </c>
      <c r="AF155">
        <v>0</v>
      </c>
      <c r="AG155">
        <v>0</v>
      </c>
      <c r="AH155">
        <v>8.5299999999999994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12.53</v>
      </c>
      <c r="AU155" t="s">
        <v>3</v>
      </c>
      <c r="AV155">
        <v>1</v>
      </c>
      <c r="AW155">
        <v>2</v>
      </c>
      <c r="AX155">
        <v>64859543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ROUND(AT155*Source!I87*AH155*AL155,0)</f>
        <v>0</v>
      </c>
      <c r="CV155">
        <f>ROUND(Y155*Source!I87,7)</f>
        <v>0</v>
      </c>
      <c r="CW155">
        <v>0</v>
      </c>
      <c r="CX155">
        <f>ROUND(Y155*Source!I87,7)</f>
        <v>0</v>
      </c>
      <c r="CY155">
        <f>AD155</f>
        <v>8.5299999999999994</v>
      </c>
      <c r="CZ155">
        <f>AH155</f>
        <v>8.5299999999999994</v>
      </c>
      <c r="DA155">
        <f>AL155</f>
        <v>1</v>
      </c>
      <c r="DB155">
        <f t="shared" si="35"/>
        <v>106.88</v>
      </c>
      <c r="DC155">
        <f t="shared" si="36"/>
        <v>0</v>
      </c>
      <c r="DD155" t="s">
        <v>3</v>
      </c>
      <c r="DE155" t="s">
        <v>3</v>
      </c>
      <c r="DF155">
        <f>ROUND(ROUND(AE155,0)*CX155,0)</f>
        <v>0</v>
      </c>
      <c r="DG155">
        <f>ROUND(ROUND(AF155,0)*CX155,0)</f>
        <v>0</v>
      </c>
      <c r="DH155">
        <f>ROUND(ROUND(AG155,0)*CX155,0)</f>
        <v>0</v>
      </c>
      <c r="DI155">
        <f>ROUND(ROUND(AH155,0)*CX155,0)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ROW(Source!A87)</f>
        <v>87</v>
      </c>
      <c r="B156">
        <v>64859175</v>
      </c>
      <c r="C156">
        <v>64859538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36</v>
      </c>
      <c r="J156" t="s">
        <v>3</v>
      </c>
      <c r="K156" t="s">
        <v>244</v>
      </c>
      <c r="L156">
        <v>608254</v>
      </c>
      <c r="N156">
        <v>1013</v>
      </c>
      <c r="O156" t="s">
        <v>245</v>
      </c>
      <c r="P156" t="s">
        <v>245</v>
      </c>
      <c r="Q156">
        <v>1</v>
      </c>
      <c r="W156">
        <v>0</v>
      </c>
      <c r="X156">
        <v>-185737400</v>
      </c>
      <c r="Y156">
        <f t="shared" si="34"/>
        <v>3.04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3.04</v>
      </c>
      <c r="AU156" t="s">
        <v>3</v>
      </c>
      <c r="AV156">
        <v>2</v>
      </c>
      <c r="AW156">
        <v>2</v>
      </c>
      <c r="AX156">
        <v>64859544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ROUND(Y156*Source!I87,7)</f>
        <v>0</v>
      </c>
      <c r="CY156">
        <f>AD156</f>
        <v>0</v>
      </c>
      <c r="CZ156">
        <f>AH156</f>
        <v>0</v>
      </c>
      <c r="DA156">
        <f>AL156</f>
        <v>1</v>
      </c>
      <c r="DB156">
        <f t="shared" si="35"/>
        <v>0</v>
      </c>
      <c r="DC156">
        <f t="shared" si="36"/>
        <v>0</v>
      </c>
      <c r="DD156" t="s">
        <v>3</v>
      </c>
      <c r="DE156" t="s">
        <v>3</v>
      </c>
      <c r="DF156">
        <f>ROUND(ROUND(AE156,0)*CX156,0)</f>
        <v>0</v>
      </c>
      <c r="DG156">
        <f>ROUND(ROUND(AF156,0)*CX156,0)</f>
        <v>0</v>
      </c>
      <c r="DH156">
        <f>ROUND(ROUND(AG156,0)*CX156,0)</f>
        <v>0</v>
      </c>
      <c r="DI156">
        <f>ROUND(ROUND(AH156,0)*CX156,0)</f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ROW(Source!A87)</f>
        <v>87</v>
      </c>
      <c r="B157">
        <v>64859175</v>
      </c>
      <c r="C157">
        <v>64859538</v>
      </c>
      <c r="D157">
        <v>29172710</v>
      </c>
      <c r="E157">
        <v>1</v>
      </c>
      <c r="F157">
        <v>1</v>
      </c>
      <c r="G157">
        <v>1</v>
      </c>
      <c r="H157">
        <v>2</v>
      </c>
      <c r="I157" t="s">
        <v>267</v>
      </c>
      <c r="J157" t="s">
        <v>268</v>
      </c>
      <c r="K157" t="s">
        <v>269</v>
      </c>
      <c r="L157">
        <v>1368</v>
      </c>
      <c r="N157">
        <v>1011</v>
      </c>
      <c r="O157" t="s">
        <v>249</v>
      </c>
      <c r="P157" t="s">
        <v>249</v>
      </c>
      <c r="Q157">
        <v>1</v>
      </c>
      <c r="W157">
        <v>0</v>
      </c>
      <c r="X157">
        <v>315863809</v>
      </c>
      <c r="Y157">
        <f t="shared" si="34"/>
        <v>3.04</v>
      </c>
      <c r="AA157">
        <v>0</v>
      </c>
      <c r="AB157">
        <v>778.48</v>
      </c>
      <c r="AC157">
        <v>512.36</v>
      </c>
      <c r="AD157">
        <v>0</v>
      </c>
      <c r="AE157">
        <v>0</v>
      </c>
      <c r="AF157">
        <v>46.56</v>
      </c>
      <c r="AG157">
        <v>10.06</v>
      </c>
      <c r="AH157">
        <v>0</v>
      </c>
      <c r="AI157">
        <v>1</v>
      </c>
      <c r="AJ157">
        <v>16.72</v>
      </c>
      <c r="AK157">
        <v>50.93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3.04</v>
      </c>
      <c r="AU157" t="s">
        <v>3</v>
      </c>
      <c r="AV157">
        <v>0</v>
      </c>
      <c r="AW157">
        <v>2</v>
      </c>
      <c r="AX157">
        <v>64859545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ROUND(Y157*Source!I87*DO157,7)</f>
        <v>0</v>
      </c>
      <c r="CX157">
        <f>ROUND(Y157*Source!I87,7)</f>
        <v>0</v>
      </c>
      <c r="CY157">
        <f>AB157</f>
        <v>778.48</v>
      </c>
      <c r="CZ157">
        <f>AF157</f>
        <v>46.56</v>
      </c>
      <c r="DA157">
        <f>AJ157</f>
        <v>16.72</v>
      </c>
      <c r="DB157">
        <f t="shared" si="35"/>
        <v>141.54</v>
      </c>
      <c r="DC157">
        <f t="shared" si="36"/>
        <v>30.58</v>
      </c>
      <c r="DD157" t="s">
        <v>3</v>
      </c>
      <c r="DE157" t="s">
        <v>3</v>
      </c>
      <c r="DF157">
        <f>ROUND(ROUND(AE157,0)*CX157,0)</f>
        <v>0</v>
      </c>
      <c r="DG157">
        <f>ROUND(ROUND(AF157*AJ157,0)*CX157,0)</f>
        <v>0</v>
      </c>
      <c r="DH157">
        <f>ROUND(ROUND(AG157*AK157,0)*CX157,0)</f>
        <v>0</v>
      </c>
      <c r="DI157">
        <f>ROUND(ROUND(AH157,0)*CX157,0)</f>
        <v>0</v>
      </c>
      <c r="DJ157">
        <f>DG157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ROW(Source!A87)</f>
        <v>87</v>
      </c>
      <c r="B158">
        <v>64859175</v>
      </c>
      <c r="C158">
        <v>64859538</v>
      </c>
      <c r="D158">
        <v>29174559</v>
      </c>
      <c r="E158">
        <v>1</v>
      </c>
      <c r="F158">
        <v>1</v>
      </c>
      <c r="G158">
        <v>1</v>
      </c>
      <c r="H158">
        <v>2</v>
      </c>
      <c r="I158" t="s">
        <v>270</v>
      </c>
      <c r="J158" t="s">
        <v>271</v>
      </c>
      <c r="K158" t="s">
        <v>272</v>
      </c>
      <c r="L158">
        <v>1368</v>
      </c>
      <c r="N158">
        <v>1011</v>
      </c>
      <c r="O158" t="s">
        <v>249</v>
      </c>
      <c r="P158" t="s">
        <v>249</v>
      </c>
      <c r="Q158">
        <v>1</v>
      </c>
      <c r="W158">
        <v>0</v>
      </c>
      <c r="X158">
        <v>-839973004</v>
      </c>
      <c r="Y158">
        <f t="shared" si="34"/>
        <v>12.18</v>
      </c>
      <c r="AA158">
        <v>0</v>
      </c>
      <c r="AB158">
        <v>4.2</v>
      </c>
      <c r="AC158">
        <v>0</v>
      </c>
      <c r="AD158">
        <v>0</v>
      </c>
      <c r="AE158">
        <v>0</v>
      </c>
      <c r="AF158">
        <v>0.55000000000000004</v>
      </c>
      <c r="AG158">
        <v>0</v>
      </c>
      <c r="AH158">
        <v>0</v>
      </c>
      <c r="AI158">
        <v>1</v>
      </c>
      <c r="AJ158">
        <v>7.64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12.18</v>
      </c>
      <c r="AU158" t="s">
        <v>3</v>
      </c>
      <c r="AV158">
        <v>0</v>
      </c>
      <c r="AW158">
        <v>2</v>
      </c>
      <c r="AX158">
        <v>64859546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ROUND(Y158*Source!I87*DO158,7)</f>
        <v>0</v>
      </c>
      <c r="CX158">
        <f>ROUND(Y158*Source!I87,7)</f>
        <v>0</v>
      </c>
      <c r="CY158">
        <f>AB158</f>
        <v>4.2</v>
      </c>
      <c r="CZ158">
        <f>AF158</f>
        <v>0.55000000000000004</v>
      </c>
      <c r="DA158">
        <f>AJ158</f>
        <v>7.64</v>
      </c>
      <c r="DB158">
        <f t="shared" si="35"/>
        <v>6.7</v>
      </c>
      <c r="DC158">
        <f t="shared" si="36"/>
        <v>0</v>
      </c>
      <c r="DD158" t="s">
        <v>3</v>
      </c>
      <c r="DE158" t="s">
        <v>3</v>
      </c>
      <c r="DF158">
        <f>ROUND(ROUND(AE158,0)*CX158,0)</f>
        <v>0</v>
      </c>
      <c r="DG158">
        <f>ROUND(ROUND(AF158*AJ158,0)*CX158,0)</f>
        <v>0</v>
      </c>
      <c r="DH158">
        <f>ROUND(ROUND(AG158*AK158,0)*CX158,0)</f>
        <v>0</v>
      </c>
      <c r="DI158">
        <f>ROUND(ROUND(AH158,0)*CX158,0)</f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ROW(Source!A88)</f>
        <v>88</v>
      </c>
      <c r="B159">
        <v>64859178</v>
      </c>
      <c r="C159">
        <v>64859547</v>
      </c>
      <c r="D159">
        <v>121548</v>
      </c>
      <c r="E159">
        <v>1</v>
      </c>
      <c r="F159">
        <v>1</v>
      </c>
      <c r="G159">
        <v>1</v>
      </c>
      <c r="H159">
        <v>1</v>
      </c>
      <c r="I159" t="s">
        <v>36</v>
      </c>
      <c r="J159" t="s">
        <v>3</v>
      </c>
      <c r="K159" t="s">
        <v>244</v>
      </c>
      <c r="L159">
        <v>608254</v>
      </c>
      <c r="N159">
        <v>1013</v>
      </c>
      <c r="O159" t="s">
        <v>245</v>
      </c>
      <c r="P159" t="s">
        <v>245</v>
      </c>
      <c r="Q159">
        <v>1</v>
      </c>
      <c r="W159">
        <v>0</v>
      </c>
      <c r="X159">
        <v>-185737400</v>
      </c>
      <c r="Y159">
        <f t="shared" si="34"/>
        <v>30.09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30.09</v>
      </c>
      <c r="AU159" t="s">
        <v>3</v>
      </c>
      <c r="AV159">
        <v>2</v>
      </c>
      <c r="AW159">
        <v>2</v>
      </c>
      <c r="AX159">
        <v>64859550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ROUND(Y159*Source!I88,7)</f>
        <v>0</v>
      </c>
      <c r="CY159">
        <f>AD159</f>
        <v>0</v>
      </c>
      <c r="CZ159">
        <f>AH159</f>
        <v>0</v>
      </c>
      <c r="DA159">
        <f>AL159</f>
        <v>1</v>
      </c>
      <c r="DB159">
        <f t="shared" si="35"/>
        <v>0</v>
      </c>
      <c r="DC159">
        <f t="shared" si="36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>ROUND(ROUND(AH159,2)*CX159,2)</f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ROW(Source!A88)</f>
        <v>88</v>
      </c>
      <c r="B160">
        <v>64859178</v>
      </c>
      <c r="C160">
        <v>64859547</v>
      </c>
      <c r="D160">
        <v>29172765</v>
      </c>
      <c r="E160">
        <v>1</v>
      </c>
      <c r="F160">
        <v>1</v>
      </c>
      <c r="G160">
        <v>1</v>
      </c>
      <c r="H160">
        <v>2</v>
      </c>
      <c r="I160" t="s">
        <v>295</v>
      </c>
      <c r="J160" t="s">
        <v>296</v>
      </c>
      <c r="K160" t="s">
        <v>297</v>
      </c>
      <c r="L160">
        <v>1368</v>
      </c>
      <c r="N160">
        <v>1011</v>
      </c>
      <c r="O160" t="s">
        <v>249</v>
      </c>
      <c r="P160" t="s">
        <v>249</v>
      </c>
      <c r="Q160">
        <v>1</v>
      </c>
      <c r="W160">
        <v>0</v>
      </c>
      <c r="X160">
        <v>-2121915167</v>
      </c>
      <c r="Y160">
        <f t="shared" si="34"/>
        <v>30.09</v>
      </c>
      <c r="AA160">
        <v>0</v>
      </c>
      <c r="AB160">
        <v>116.4</v>
      </c>
      <c r="AC160">
        <v>13.5</v>
      </c>
      <c r="AD160">
        <v>0</v>
      </c>
      <c r="AE160">
        <v>0</v>
      </c>
      <c r="AF160">
        <v>116.4</v>
      </c>
      <c r="AG160">
        <v>13.5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30.09</v>
      </c>
      <c r="AU160" t="s">
        <v>3</v>
      </c>
      <c r="AV160">
        <v>0</v>
      </c>
      <c r="AW160">
        <v>2</v>
      </c>
      <c r="AX160">
        <v>64859551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ROUND(Y160*Source!I88*DO160,7)</f>
        <v>0</v>
      </c>
      <c r="CX160">
        <f>ROUND(Y160*Source!I88,7)</f>
        <v>0</v>
      </c>
      <c r="CY160">
        <f>AB160</f>
        <v>116.4</v>
      </c>
      <c r="CZ160">
        <f>AF160</f>
        <v>116.4</v>
      </c>
      <c r="DA160">
        <f>AJ160</f>
        <v>1</v>
      </c>
      <c r="DB160">
        <f t="shared" si="35"/>
        <v>3502.48</v>
      </c>
      <c r="DC160">
        <f t="shared" si="36"/>
        <v>406.22</v>
      </c>
      <c r="DD160" t="s">
        <v>3</v>
      </c>
      <c r="DE160" t="s">
        <v>3</v>
      </c>
      <c r="DF160">
        <f>ROUND(ROUND(AE160,2)*CX160,2)</f>
        <v>0</v>
      </c>
      <c r="DG160">
        <f>ROUND(ROUND(AF160,2)*CX160,2)</f>
        <v>0</v>
      </c>
      <c r="DH160">
        <f>ROUND(ROUND(AG160,2)*CX160,2)</f>
        <v>0</v>
      </c>
      <c r="DI160">
        <f>ROUND(ROUND(AH160,2)*CX160,2)</f>
        <v>0</v>
      </c>
      <c r="DJ160">
        <f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ROW(Source!A89)</f>
        <v>89</v>
      </c>
      <c r="B161">
        <v>64859175</v>
      </c>
      <c r="C161">
        <v>64859547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36</v>
      </c>
      <c r="J161" t="s">
        <v>3</v>
      </c>
      <c r="K161" t="s">
        <v>244</v>
      </c>
      <c r="L161">
        <v>608254</v>
      </c>
      <c r="N161">
        <v>1013</v>
      </c>
      <c r="O161" t="s">
        <v>245</v>
      </c>
      <c r="P161" t="s">
        <v>245</v>
      </c>
      <c r="Q161">
        <v>1</v>
      </c>
      <c r="W161">
        <v>0</v>
      </c>
      <c r="X161">
        <v>-185737400</v>
      </c>
      <c r="Y161">
        <f t="shared" si="34"/>
        <v>30.09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30.09</v>
      </c>
      <c r="AU161" t="s">
        <v>3</v>
      </c>
      <c r="AV161">
        <v>2</v>
      </c>
      <c r="AW161">
        <v>2</v>
      </c>
      <c r="AX161">
        <v>64859550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ROUND(Y161*Source!I89,7)</f>
        <v>0</v>
      </c>
      <c r="CY161">
        <f>AD161</f>
        <v>0</v>
      </c>
      <c r="CZ161">
        <f>AH161</f>
        <v>0</v>
      </c>
      <c r="DA161">
        <f>AL161</f>
        <v>1</v>
      </c>
      <c r="DB161">
        <f t="shared" si="35"/>
        <v>0</v>
      </c>
      <c r="DC161">
        <f t="shared" si="36"/>
        <v>0</v>
      </c>
      <c r="DD161" t="s">
        <v>3</v>
      </c>
      <c r="DE161" t="s">
        <v>3</v>
      </c>
      <c r="DF161">
        <f>ROUND(ROUND(AE161,0)*CX161,0)</f>
        <v>0</v>
      </c>
      <c r="DG161">
        <f>ROUND(ROUND(AF161,0)*CX161,0)</f>
        <v>0</v>
      </c>
      <c r="DH161">
        <f>ROUND(ROUND(AG161,0)*CX161,0)</f>
        <v>0</v>
      </c>
      <c r="DI161">
        <f>ROUND(ROUND(AH161,0)*CX161,0)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ROW(Source!A89)</f>
        <v>89</v>
      </c>
      <c r="B162">
        <v>64859175</v>
      </c>
      <c r="C162">
        <v>64859547</v>
      </c>
      <c r="D162">
        <v>29172765</v>
      </c>
      <c r="E162">
        <v>1</v>
      </c>
      <c r="F162">
        <v>1</v>
      </c>
      <c r="G162">
        <v>1</v>
      </c>
      <c r="H162">
        <v>2</v>
      </c>
      <c r="I162" t="s">
        <v>295</v>
      </c>
      <c r="J162" t="s">
        <v>296</v>
      </c>
      <c r="K162" t="s">
        <v>297</v>
      </c>
      <c r="L162">
        <v>1368</v>
      </c>
      <c r="N162">
        <v>1011</v>
      </c>
      <c r="O162" t="s">
        <v>249</v>
      </c>
      <c r="P162" t="s">
        <v>249</v>
      </c>
      <c r="Q162">
        <v>1</v>
      </c>
      <c r="W162">
        <v>0</v>
      </c>
      <c r="X162">
        <v>-2121915167</v>
      </c>
      <c r="Y162">
        <f t="shared" si="34"/>
        <v>30.09</v>
      </c>
      <c r="AA162">
        <v>0</v>
      </c>
      <c r="AB162">
        <v>1513.2</v>
      </c>
      <c r="AC162">
        <v>687.56</v>
      </c>
      <c r="AD162">
        <v>0</v>
      </c>
      <c r="AE162">
        <v>0</v>
      </c>
      <c r="AF162">
        <v>116.4</v>
      </c>
      <c r="AG162">
        <v>13.5</v>
      </c>
      <c r="AH162">
        <v>0</v>
      </c>
      <c r="AI162">
        <v>1</v>
      </c>
      <c r="AJ162">
        <v>13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30.09</v>
      </c>
      <c r="AU162" t="s">
        <v>3</v>
      </c>
      <c r="AV162">
        <v>0</v>
      </c>
      <c r="AW162">
        <v>2</v>
      </c>
      <c r="AX162">
        <v>64859551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ROUND(Y162*Source!I89*DO162,7)</f>
        <v>0</v>
      </c>
      <c r="CX162">
        <f>ROUND(Y162*Source!I89,7)</f>
        <v>0</v>
      </c>
      <c r="CY162">
        <f>AB162</f>
        <v>1513.2</v>
      </c>
      <c r="CZ162">
        <f>AF162</f>
        <v>116.4</v>
      </c>
      <c r="DA162">
        <f>AJ162</f>
        <v>13</v>
      </c>
      <c r="DB162">
        <f t="shared" si="35"/>
        <v>3502.48</v>
      </c>
      <c r="DC162">
        <f t="shared" si="36"/>
        <v>406.22</v>
      </c>
      <c r="DD162" t="s">
        <v>3</v>
      </c>
      <c r="DE162" t="s">
        <v>3</v>
      </c>
      <c r="DF162">
        <f>ROUND(ROUND(AE162,0)*CX162,0)</f>
        <v>0</v>
      </c>
      <c r="DG162">
        <f>ROUND(ROUND(AF162*AJ162,0)*CX162,0)</f>
        <v>0</v>
      </c>
      <c r="DH162">
        <f>ROUND(ROUND(AG162*AK162,0)*CX162,0)</f>
        <v>0</v>
      </c>
      <c r="DI162">
        <f>ROUND(ROUND(AH162,0)*CX162,0)</f>
        <v>0</v>
      </c>
      <c r="DJ162">
        <f>DG162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ROW(Source!A125)</f>
        <v>125</v>
      </c>
      <c r="B163">
        <v>64859178</v>
      </c>
      <c r="C163">
        <v>64859552</v>
      </c>
      <c r="D163">
        <v>29174925</v>
      </c>
      <c r="E163">
        <v>1</v>
      </c>
      <c r="F163">
        <v>1</v>
      </c>
      <c r="G163">
        <v>1</v>
      </c>
      <c r="H163">
        <v>2</v>
      </c>
      <c r="I163" t="s">
        <v>298</v>
      </c>
      <c r="J163" t="s">
        <v>299</v>
      </c>
      <c r="K163" t="s">
        <v>300</v>
      </c>
      <c r="L163">
        <v>1368</v>
      </c>
      <c r="N163">
        <v>1011</v>
      </c>
      <c r="O163" t="s">
        <v>249</v>
      </c>
      <c r="P163" t="s">
        <v>249</v>
      </c>
      <c r="Q163">
        <v>1</v>
      </c>
      <c r="W163">
        <v>0</v>
      </c>
      <c r="X163">
        <v>-20649614</v>
      </c>
      <c r="Y163">
        <f t="shared" si="34"/>
        <v>0.14000000000000001</v>
      </c>
      <c r="AA163">
        <v>0</v>
      </c>
      <c r="AB163">
        <v>112.47</v>
      </c>
      <c r="AC163">
        <v>13.5</v>
      </c>
      <c r="AD163">
        <v>0</v>
      </c>
      <c r="AE163">
        <v>0</v>
      </c>
      <c r="AF163">
        <v>112.47</v>
      </c>
      <c r="AG163">
        <v>13.5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0.14000000000000001</v>
      </c>
      <c r="AU163" t="s">
        <v>3</v>
      </c>
      <c r="AV163">
        <v>0</v>
      </c>
      <c r="AW163">
        <v>2</v>
      </c>
      <c r="AX163">
        <v>64859554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ROUND(Y163*Source!I125*DO163,7)</f>
        <v>0</v>
      </c>
      <c r="CX163">
        <f>ROUND(Y163*Source!I125,7)</f>
        <v>71.724800000000002</v>
      </c>
      <c r="CY163">
        <f>AB163</f>
        <v>112.47</v>
      </c>
      <c r="CZ163">
        <f>AF163</f>
        <v>112.47</v>
      </c>
      <c r="DA163">
        <f>AJ163</f>
        <v>1</v>
      </c>
      <c r="DB163">
        <f t="shared" si="35"/>
        <v>15.75</v>
      </c>
      <c r="DC163">
        <f t="shared" si="36"/>
        <v>1.89</v>
      </c>
      <c r="DD163" t="s">
        <v>3</v>
      </c>
      <c r="DE163" t="s">
        <v>3</v>
      </c>
      <c r="DF163">
        <f>ROUND(ROUND(AE163,2)*CX163,2)</f>
        <v>0</v>
      </c>
      <c r="DG163">
        <f>ROUND(ROUND(AF163,2)*CX163,2)</f>
        <v>8066.89</v>
      </c>
      <c r="DH163">
        <f>ROUND(ROUND(AG163,2)*CX163,2)</f>
        <v>968.28</v>
      </c>
      <c r="DI163">
        <f>ROUND(ROUND(AH163,2)*CX163,2)</f>
        <v>0</v>
      </c>
      <c r="DJ163">
        <f>DG163</f>
        <v>8066.89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ROW(Source!A126)</f>
        <v>126</v>
      </c>
      <c r="B164">
        <v>64859175</v>
      </c>
      <c r="C164">
        <v>64859552</v>
      </c>
      <c r="D164">
        <v>29174925</v>
      </c>
      <c r="E164">
        <v>1</v>
      </c>
      <c r="F164">
        <v>1</v>
      </c>
      <c r="G164">
        <v>1</v>
      </c>
      <c r="H164">
        <v>2</v>
      </c>
      <c r="I164" t="s">
        <v>298</v>
      </c>
      <c r="J164" t="s">
        <v>299</v>
      </c>
      <c r="K164" t="s">
        <v>300</v>
      </c>
      <c r="L164">
        <v>1368</v>
      </c>
      <c r="N164">
        <v>1011</v>
      </c>
      <c r="O164" t="s">
        <v>249</v>
      </c>
      <c r="P164" t="s">
        <v>249</v>
      </c>
      <c r="Q164">
        <v>1</v>
      </c>
      <c r="W164">
        <v>0</v>
      </c>
      <c r="X164">
        <v>-20649614</v>
      </c>
      <c r="Y164">
        <f t="shared" si="34"/>
        <v>0.14000000000000001</v>
      </c>
      <c r="AA164">
        <v>0</v>
      </c>
      <c r="AB164">
        <v>2376.4899999999998</v>
      </c>
      <c r="AC164">
        <v>687.56</v>
      </c>
      <c r="AD164">
        <v>0</v>
      </c>
      <c r="AE164">
        <v>0</v>
      </c>
      <c r="AF164">
        <v>112.47</v>
      </c>
      <c r="AG164">
        <v>13.5</v>
      </c>
      <c r="AH164">
        <v>0</v>
      </c>
      <c r="AI164">
        <v>1</v>
      </c>
      <c r="AJ164">
        <v>21.13</v>
      </c>
      <c r="AK164">
        <v>50.93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0.14000000000000001</v>
      </c>
      <c r="AU164" t="s">
        <v>3</v>
      </c>
      <c r="AV164">
        <v>0</v>
      </c>
      <c r="AW164">
        <v>2</v>
      </c>
      <c r="AX164">
        <v>64859554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ROUND(Y164*Source!I126*DO164,7)</f>
        <v>0</v>
      </c>
      <c r="CX164">
        <f>ROUND(Y164*Source!I126,7)</f>
        <v>71.724800000000002</v>
      </c>
      <c r="CY164">
        <f>AB164</f>
        <v>2376.4899999999998</v>
      </c>
      <c r="CZ164">
        <f>AF164</f>
        <v>112.47</v>
      </c>
      <c r="DA164">
        <f>AJ164</f>
        <v>21.13</v>
      </c>
      <c r="DB164">
        <f t="shared" si="35"/>
        <v>15.75</v>
      </c>
      <c r="DC164">
        <f t="shared" si="36"/>
        <v>1.89</v>
      </c>
      <c r="DD164" t="s">
        <v>3</v>
      </c>
      <c r="DE164" t="s">
        <v>3</v>
      </c>
      <c r="DF164">
        <f>ROUND(ROUND(AE164,0)*CX164,0)</f>
        <v>0</v>
      </c>
      <c r="DG164">
        <f>ROUND(ROUND(AF164*AJ164,0)*CX164,0)</f>
        <v>170418</v>
      </c>
      <c r="DH164">
        <f>ROUND(ROUND(AG164*AK164,0)*CX164,0)</f>
        <v>49347</v>
      </c>
      <c r="DI164">
        <f>ROUND(ROUND(AH164,0)*CX164,0)</f>
        <v>0</v>
      </c>
      <c r="DJ164">
        <f>DG164</f>
        <v>170418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ROW(Source!A127)</f>
        <v>127</v>
      </c>
      <c r="B165">
        <v>64859178</v>
      </c>
      <c r="C165">
        <v>64859555</v>
      </c>
      <c r="D165">
        <v>29174916</v>
      </c>
      <c r="E165">
        <v>1</v>
      </c>
      <c r="F165">
        <v>1</v>
      </c>
      <c r="G165">
        <v>1</v>
      </c>
      <c r="H165">
        <v>2</v>
      </c>
      <c r="I165" t="s">
        <v>301</v>
      </c>
      <c r="J165" t="s">
        <v>302</v>
      </c>
      <c r="K165" t="s">
        <v>303</v>
      </c>
      <c r="L165">
        <v>1368</v>
      </c>
      <c r="N165">
        <v>1011</v>
      </c>
      <c r="O165" t="s">
        <v>249</v>
      </c>
      <c r="P165" t="s">
        <v>249</v>
      </c>
      <c r="Q165">
        <v>1</v>
      </c>
      <c r="W165">
        <v>0</v>
      </c>
      <c r="X165">
        <v>1768408033</v>
      </c>
      <c r="Y165">
        <f t="shared" si="34"/>
        <v>0.13300000000000001</v>
      </c>
      <c r="AA165">
        <v>0</v>
      </c>
      <c r="AB165">
        <v>117.92</v>
      </c>
      <c r="AC165">
        <v>13.5</v>
      </c>
      <c r="AD165">
        <v>0</v>
      </c>
      <c r="AE165">
        <v>0</v>
      </c>
      <c r="AF165">
        <v>117.92</v>
      </c>
      <c r="AG165">
        <v>13.5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0.13300000000000001</v>
      </c>
      <c r="AU165" t="s">
        <v>3</v>
      </c>
      <c r="AV165">
        <v>0</v>
      </c>
      <c r="AW165">
        <v>2</v>
      </c>
      <c r="AX165">
        <v>64859557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ROUND(Y165*Source!I127*DO165,7)</f>
        <v>0</v>
      </c>
      <c r="CX165">
        <f>ROUND(Y165*Source!I127,7)</f>
        <v>0</v>
      </c>
      <c r="CY165">
        <f>AB165</f>
        <v>117.92</v>
      </c>
      <c r="CZ165">
        <f>AF165</f>
        <v>117.92</v>
      </c>
      <c r="DA165">
        <f>AJ165</f>
        <v>1</v>
      </c>
      <c r="DB165">
        <f t="shared" si="35"/>
        <v>15.68</v>
      </c>
      <c r="DC165">
        <f t="shared" si="36"/>
        <v>1.8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0</v>
      </c>
      <c r="DH165">
        <f>ROUND(ROUND(AG165,2)*CX165,2)</f>
        <v>0</v>
      </c>
      <c r="DI165">
        <f>ROUND(ROUND(AH165,2)*CX165,2)</f>
        <v>0</v>
      </c>
      <c r="DJ165">
        <f>DG165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ROW(Source!A128)</f>
        <v>128</v>
      </c>
      <c r="B166">
        <v>64859175</v>
      </c>
      <c r="C166">
        <v>64859555</v>
      </c>
      <c r="D166">
        <v>29174916</v>
      </c>
      <c r="E166">
        <v>1</v>
      </c>
      <c r="F166">
        <v>1</v>
      </c>
      <c r="G166">
        <v>1</v>
      </c>
      <c r="H166">
        <v>2</v>
      </c>
      <c r="I166" t="s">
        <v>301</v>
      </c>
      <c r="J166" t="s">
        <v>302</v>
      </c>
      <c r="K166" t="s">
        <v>303</v>
      </c>
      <c r="L166">
        <v>1368</v>
      </c>
      <c r="N166">
        <v>1011</v>
      </c>
      <c r="O166" t="s">
        <v>249</v>
      </c>
      <c r="P166" t="s">
        <v>249</v>
      </c>
      <c r="Q166">
        <v>1</v>
      </c>
      <c r="W166">
        <v>0</v>
      </c>
      <c r="X166">
        <v>1768408033</v>
      </c>
      <c r="Y166">
        <f t="shared" si="34"/>
        <v>0.13300000000000001</v>
      </c>
      <c r="AA166">
        <v>0</v>
      </c>
      <c r="AB166">
        <v>2562.4</v>
      </c>
      <c r="AC166">
        <v>687.56</v>
      </c>
      <c r="AD166">
        <v>0</v>
      </c>
      <c r="AE166">
        <v>0</v>
      </c>
      <c r="AF166">
        <v>117.92</v>
      </c>
      <c r="AG166">
        <v>13.5</v>
      </c>
      <c r="AH166">
        <v>0</v>
      </c>
      <c r="AI166">
        <v>1</v>
      </c>
      <c r="AJ166">
        <v>21.73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0.13300000000000001</v>
      </c>
      <c r="AU166" t="s">
        <v>3</v>
      </c>
      <c r="AV166">
        <v>0</v>
      </c>
      <c r="AW166">
        <v>2</v>
      </c>
      <c r="AX166">
        <v>64859557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ROUND(Y166*Source!I128*DO166,7)</f>
        <v>0</v>
      </c>
      <c r="CX166">
        <f>ROUND(Y166*Source!I128,7)</f>
        <v>0</v>
      </c>
      <c r="CY166">
        <f>AB166</f>
        <v>2562.4</v>
      </c>
      <c r="CZ166">
        <f>AF166</f>
        <v>117.92</v>
      </c>
      <c r="DA166">
        <f>AJ166</f>
        <v>21.73</v>
      </c>
      <c r="DB166">
        <f t="shared" si="35"/>
        <v>15.68</v>
      </c>
      <c r="DC166">
        <f t="shared" si="36"/>
        <v>1.8</v>
      </c>
      <c r="DD166" t="s">
        <v>3</v>
      </c>
      <c r="DE166" t="s">
        <v>3</v>
      </c>
      <c r="DF166">
        <f>ROUND(ROUND(AE166,0)*CX166,0)</f>
        <v>0</v>
      </c>
      <c r="DG166">
        <f>ROUND(ROUND(AF166*AJ166,0)*CX166,0)</f>
        <v>0</v>
      </c>
      <c r="DH166">
        <f>ROUND(ROUND(AG166*AK166,0)*CX166,0)</f>
        <v>0</v>
      </c>
      <c r="DI166">
        <f>ROUND(ROUND(AH166,0)*CX166,0)</f>
        <v>0</v>
      </c>
      <c r="DJ166">
        <f>DG166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64902747</v>
      </c>
      <c r="C1">
        <v>64859358</v>
      </c>
      <c r="D1">
        <v>121548</v>
      </c>
      <c r="E1">
        <v>1</v>
      </c>
      <c r="F1">
        <v>1</v>
      </c>
      <c r="G1">
        <v>1</v>
      </c>
      <c r="H1">
        <v>1</v>
      </c>
      <c r="I1" t="s">
        <v>36</v>
      </c>
      <c r="J1" t="s">
        <v>3</v>
      </c>
      <c r="K1" t="s">
        <v>244</v>
      </c>
      <c r="L1">
        <v>608254</v>
      </c>
      <c r="N1">
        <v>1013</v>
      </c>
      <c r="O1" t="s">
        <v>245</v>
      </c>
      <c r="P1" t="s">
        <v>245</v>
      </c>
      <c r="Q1">
        <v>1</v>
      </c>
      <c r="X1">
        <v>24.19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28</v>
      </c>
      <c r="AG1">
        <v>29.027999999999999</v>
      </c>
      <c r="AH1">
        <v>2</v>
      </c>
      <c r="AI1">
        <v>64902747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64902748</v>
      </c>
      <c r="C2">
        <v>64859358</v>
      </c>
      <c r="D2">
        <v>29172766</v>
      </c>
      <c r="E2">
        <v>1</v>
      </c>
      <c r="F2">
        <v>1</v>
      </c>
      <c r="G2">
        <v>1</v>
      </c>
      <c r="H2">
        <v>2</v>
      </c>
      <c r="I2" t="s">
        <v>246</v>
      </c>
      <c r="J2" t="s">
        <v>247</v>
      </c>
      <c r="K2" t="s">
        <v>248</v>
      </c>
      <c r="L2">
        <v>1368</v>
      </c>
      <c r="N2">
        <v>1011</v>
      </c>
      <c r="O2" t="s">
        <v>249</v>
      </c>
      <c r="P2" t="s">
        <v>249</v>
      </c>
      <c r="Q2">
        <v>1</v>
      </c>
      <c r="X2">
        <v>24.19</v>
      </c>
      <c r="Y2">
        <v>0</v>
      </c>
      <c r="Z2">
        <v>125.7</v>
      </c>
      <c r="AA2">
        <v>13.5</v>
      </c>
      <c r="AB2">
        <v>0</v>
      </c>
      <c r="AC2">
        <v>0</v>
      </c>
      <c r="AD2">
        <v>1</v>
      </c>
      <c r="AE2">
        <v>0</v>
      </c>
      <c r="AF2" t="s">
        <v>28</v>
      </c>
      <c r="AG2">
        <v>29.027999999999999</v>
      </c>
      <c r="AH2">
        <v>2</v>
      </c>
      <c r="AI2">
        <v>64902748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64902747</v>
      </c>
      <c r="C3">
        <v>64859358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36</v>
      </c>
      <c r="J3" t="s">
        <v>3</v>
      </c>
      <c r="K3" t="s">
        <v>244</v>
      </c>
      <c r="L3">
        <v>608254</v>
      </c>
      <c r="N3">
        <v>1013</v>
      </c>
      <c r="O3" t="s">
        <v>245</v>
      </c>
      <c r="P3" t="s">
        <v>245</v>
      </c>
      <c r="Q3">
        <v>1</v>
      </c>
      <c r="X3">
        <v>24.19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28</v>
      </c>
      <c r="AG3">
        <v>29.027999999999999</v>
      </c>
      <c r="AH3">
        <v>2</v>
      </c>
      <c r="AI3">
        <v>64902747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64902748</v>
      </c>
      <c r="C4">
        <v>64859358</v>
      </c>
      <c r="D4">
        <v>29172766</v>
      </c>
      <c r="E4">
        <v>1</v>
      </c>
      <c r="F4">
        <v>1</v>
      </c>
      <c r="G4">
        <v>1</v>
      </c>
      <c r="H4">
        <v>2</v>
      </c>
      <c r="I4" t="s">
        <v>246</v>
      </c>
      <c r="J4" t="s">
        <v>247</v>
      </c>
      <c r="K4" t="s">
        <v>248</v>
      </c>
      <c r="L4">
        <v>1368</v>
      </c>
      <c r="N4">
        <v>1011</v>
      </c>
      <c r="O4" t="s">
        <v>249</v>
      </c>
      <c r="P4" t="s">
        <v>249</v>
      </c>
      <c r="Q4">
        <v>1</v>
      </c>
      <c r="X4">
        <v>24.19</v>
      </c>
      <c r="Y4">
        <v>0</v>
      </c>
      <c r="Z4">
        <v>125.7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28</v>
      </c>
      <c r="AG4">
        <v>29.027999999999999</v>
      </c>
      <c r="AH4">
        <v>2</v>
      </c>
      <c r="AI4">
        <v>64902748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64902769</v>
      </c>
      <c r="C5">
        <v>64859363</v>
      </c>
      <c r="D5">
        <v>18406804</v>
      </c>
      <c r="E5">
        <v>1</v>
      </c>
      <c r="F5">
        <v>1</v>
      </c>
      <c r="G5">
        <v>1</v>
      </c>
      <c r="H5">
        <v>1</v>
      </c>
      <c r="I5" t="s">
        <v>250</v>
      </c>
      <c r="J5" t="s">
        <v>3</v>
      </c>
      <c r="K5" t="s">
        <v>251</v>
      </c>
      <c r="L5">
        <v>1369</v>
      </c>
      <c r="N5">
        <v>1013</v>
      </c>
      <c r="O5" t="s">
        <v>252</v>
      </c>
      <c r="P5" t="s">
        <v>252</v>
      </c>
      <c r="Q5">
        <v>1</v>
      </c>
      <c r="X5">
        <v>11.41</v>
      </c>
      <c r="Y5">
        <v>0</v>
      </c>
      <c r="Z5">
        <v>0</v>
      </c>
      <c r="AA5">
        <v>0</v>
      </c>
      <c r="AB5">
        <v>7.8</v>
      </c>
      <c r="AC5">
        <v>0</v>
      </c>
      <c r="AD5">
        <v>1</v>
      </c>
      <c r="AE5">
        <v>1</v>
      </c>
      <c r="AF5" t="s">
        <v>28</v>
      </c>
      <c r="AG5">
        <v>13.692</v>
      </c>
      <c r="AH5">
        <v>2</v>
      </c>
      <c r="AI5">
        <v>64902769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64902770</v>
      </c>
      <c r="C6">
        <v>64859363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36</v>
      </c>
      <c r="J6" t="s">
        <v>3</v>
      </c>
      <c r="K6" t="s">
        <v>244</v>
      </c>
      <c r="L6">
        <v>608254</v>
      </c>
      <c r="N6">
        <v>1013</v>
      </c>
      <c r="O6" t="s">
        <v>245</v>
      </c>
      <c r="P6" t="s">
        <v>245</v>
      </c>
      <c r="Q6">
        <v>1</v>
      </c>
      <c r="X6">
        <v>33.090000000000003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28</v>
      </c>
      <c r="AG6">
        <v>39.708000000000006</v>
      </c>
      <c r="AH6">
        <v>2</v>
      </c>
      <c r="AI6">
        <v>64902770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64902771</v>
      </c>
      <c r="C7">
        <v>64859363</v>
      </c>
      <c r="D7">
        <v>29172766</v>
      </c>
      <c r="E7">
        <v>1</v>
      </c>
      <c r="F7">
        <v>1</v>
      </c>
      <c r="G7">
        <v>1</v>
      </c>
      <c r="H7">
        <v>2</v>
      </c>
      <c r="I7" t="s">
        <v>246</v>
      </c>
      <c r="J7" t="s">
        <v>247</v>
      </c>
      <c r="K7" t="s">
        <v>248</v>
      </c>
      <c r="L7">
        <v>1368</v>
      </c>
      <c r="N7">
        <v>1011</v>
      </c>
      <c r="O7" t="s">
        <v>249</v>
      </c>
      <c r="P7" t="s">
        <v>249</v>
      </c>
      <c r="Q7">
        <v>1</v>
      </c>
      <c r="X7">
        <v>25.25</v>
      </c>
      <c r="Y7">
        <v>0</v>
      </c>
      <c r="Z7">
        <v>125.7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28</v>
      </c>
      <c r="AG7">
        <v>30.299999999999997</v>
      </c>
      <c r="AH7">
        <v>2</v>
      </c>
      <c r="AI7">
        <v>64902771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64902772</v>
      </c>
      <c r="C8">
        <v>64859363</v>
      </c>
      <c r="D8">
        <v>29172871</v>
      </c>
      <c r="E8">
        <v>1</v>
      </c>
      <c r="F8">
        <v>1</v>
      </c>
      <c r="G8">
        <v>1</v>
      </c>
      <c r="H8">
        <v>2</v>
      </c>
      <c r="I8" t="s">
        <v>253</v>
      </c>
      <c r="J8" t="s">
        <v>254</v>
      </c>
      <c r="K8" t="s">
        <v>255</v>
      </c>
      <c r="L8">
        <v>1368</v>
      </c>
      <c r="N8">
        <v>1011</v>
      </c>
      <c r="O8" t="s">
        <v>249</v>
      </c>
      <c r="P8" t="s">
        <v>249</v>
      </c>
      <c r="Q8">
        <v>1</v>
      </c>
      <c r="X8">
        <v>7.84</v>
      </c>
      <c r="Y8">
        <v>0</v>
      </c>
      <c r="Z8">
        <v>80.010000000000005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28</v>
      </c>
      <c r="AG8">
        <v>9.4079999999999995</v>
      </c>
      <c r="AH8">
        <v>2</v>
      </c>
      <c r="AI8">
        <v>64902772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64902773</v>
      </c>
      <c r="C9">
        <v>64859363</v>
      </c>
      <c r="D9">
        <v>29149504</v>
      </c>
      <c r="E9">
        <v>1</v>
      </c>
      <c r="F9">
        <v>1</v>
      </c>
      <c r="G9">
        <v>1</v>
      </c>
      <c r="H9">
        <v>3</v>
      </c>
      <c r="I9" t="s">
        <v>256</v>
      </c>
      <c r="J9" t="s">
        <v>257</v>
      </c>
      <c r="K9" t="s">
        <v>258</v>
      </c>
      <c r="L9">
        <v>1339</v>
      </c>
      <c r="N9">
        <v>1007</v>
      </c>
      <c r="O9" t="s">
        <v>92</v>
      </c>
      <c r="P9" t="s">
        <v>92</v>
      </c>
      <c r="Q9">
        <v>1</v>
      </c>
      <c r="X9">
        <v>0.04</v>
      </c>
      <c r="Y9">
        <v>108.4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0.04</v>
      </c>
      <c r="AH9">
        <v>2</v>
      </c>
      <c r="AI9">
        <v>64902773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64902769</v>
      </c>
      <c r="C10">
        <v>64859363</v>
      </c>
      <c r="D10">
        <v>18406804</v>
      </c>
      <c r="E10">
        <v>1</v>
      </c>
      <c r="F10">
        <v>1</v>
      </c>
      <c r="G10">
        <v>1</v>
      </c>
      <c r="H10">
        <v>1</v>
      </c>
      <c r="I10" t="s">
        <v>250</v>
      </c>
      <c r="J10" t="s">
        <v>3</v>
      </c>
      <c r="K10" t="s">
        <v>251</v>
      </c>
      <c r="L10">
        <v>1369</v>
      </c>
      <c r="N10">
        <v>1013</v>
      </c>
      <c r="O10" t="s">
        <v>252</v>
      </c>
      <c r="P10" t="s">
        <v>252</v>
      </c>
      <c r="Q10">
        <v>1</v>
      </c>
      <c r="X10">
        <v>11.41</v>
      </c>
      <c r="Y10">
        <v>0</v>
      </c>
      <c r="Z10">
        <v>0</v>
      </c>
      <c r="AA10">
        <v>0</v>
      </c>
      <c r="AB10">
        <v>7.8</v>
      </c>
      <c r="AC10">
        <v>0</v>
      </c>
      <c r="AD10">
        <v>1</v>
      </c>
      <c r="AE10">
        <v>1</v>
      </c>
      <c r="AF10" t="s">
        <v>28</v>
      </c>
      <c r="AG10">
        <v>13.692</v>
      </c>
      <c r="AH10">
        <v>2</v>
      </c>
      <c r="AI10">
        <v>64902769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64902770</v>
      </c>
      <c r="C11">
        <v>64859363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36</v>
      </c>
      <c r="J11" t="s">
        <v>3</v>
      </c>
      <c r="K11" t="s">
        <v>244</v>
      </c>
      <c r="L11">
        <v>608254</v>
      </c>
      <c r="N11">
        <v>1013</v>
      </c>
      <c r="O11" t="s">
        <v>245</v>
      </c>
      <c r="P11" t="s">
        <v>245</v>
      </c>
      <c r="Q11">
        <v>1</v>
      </c>
      <c r="X11">
        <v>33.090000000000003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28</v>
      </c>
      <c r="AG11">
        <v>39.708000000000006</v>
      </c>
      <c r="AH11">
        <v>2</v>
      </c>
      <c r="AI11">
        <v>64902770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64902771</v>
      </c>
      <c r="C12">
        <v>64859363</v>
      </c>
      <c r="D12">
        <v>29172766</v>
      </c>
      <c r="E12">
        <v>1</v>
      </c>
      <c r="F12">
        <v>1</v>
      </c>
      <c r="G12">
        <v>1</v>
      </c>
      <c r="H12">
        <v>2</v>
      </c>
      <c r="I12" t="s">
        <v>246</v>
      </c>
      <c r="J12" t="s">
        <v>247</v>
      </c>
      <c r="K12" t="s">
        <v>248</v>
      </c>
      <c r="L12">
        <v>1368</v>
      </c>
      <c r="N12">
        <v>1011</v>
      </c>
      <c r="O12" t="s">
        <v>249</v>
      </c>
      <c r="P12" t="s">
        <v>249</v>
      </c>
      <c r="Q12">
        <v>1</v>
      </c>
      <c r="X12">
        <v>25.25</v>
      </c>
      <c r="Y12">
        <v>0</v>
      </c>
      <c r="Z12">
        <v>125.7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28</v>
      </c>
      <c r="AG12">
        <v>30.299999999999997</v>
      </c>
      <c r="AH12">
        <v>2</v>
      </c>
      <c r="AI12">
        <v>64902771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64902772</v>
      </c>
      <c r="C13">
        <v>64859363</v>
      </c>
      <c r="D13">
        <v>29172871</v>
      </c>
      <c r="E13">
        <v>1</v>
      </c>
      <c r="F13">
        <v>1</v>
      </c>
      <c r="G13">
        <v>1</v>
      </c>
      <c r="H13">
        <v>2</v>
      </c>
      <c r="I13" t="s">
        <v>253</v>
      </c>
      <c r="J13" t="s">
        <v>254</v>
      </c>
      <c r="K13" t="s">
        <v>255</v>
      </c>
      <c r="L13">
        <v>1368</v>
      </c>
      <c r="N13">
        <v>1011</v>
      </c>
      <c r="O13" t="s">
        <v>249</v>
      </c>
      <c r="P13" t="s">
        <v>249</v>
      </c>
      <c r="Q13">
        <v>1</v>
      </c>
      <c r="X13">
        <v>7.84</v>
      </c>
      <c r="Y13">
        <v>0</v>
      </c>
      <c r="Z13">
        <v>80.010000000000005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28</v>
      </c>
      <c r="AG13">
        <v>9.4079999999999995</v>
      </c>
      <c r="AH13">
        <v>2</v>
      </c>
      <c r="AI13">
        <v>64902772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64902773</v>
      </c>
      <c r="C14">
        <v>64859363</v>
      </c>
      <c r="D14">
        <v>29149504</v>
      </c>
      <c r="E14">
        <v>1</v>
      </c>
      <c r="F14">
        <v>1</v>
      </c>
      <c r="G14">
        <v>1</v>
      </c>
      <c r="H14">
        <v>3</v>
      </c>
      <c r="I14" t="s">
        <v>256</v>
      </c>
      <c r="J14" t="s">
        <v>257</v>
      </c>
      <c r="K14" t="s">
        <v>258</v>
      </c>
      <c r="L14">
        <v>1339</v>
      </c>
      <c r="N14">
        <v>1007</v>
      </c>
      <c r="O14" t="s">
        <v>92</v>
      </c>
      <c r="P14" t="s">
        <v>92</v>
      </c>
      <c r="Q14">
        <v>1</v>
      </c>
      <c r="X14">
        <v>0.04</v>
      </c>
      <c r="Y14">
        <v>108.4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0.04</v>
      </c>
      <c r="AH14">
        <v>2</v>
      </c>
      <c r="AI14">
        <v>64902773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64902797</v>
      </c>
      <c r="C15">
        <v>64859375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36</v>
      </c>
      <c r="J15" t="s">
        <v>3</v>
      </c>
      <c r="K15" t="s">
        <v>244</v>
      </c>
      <c r="L15">
        <v>608254</v>
      </c>
      <c r="N15">
        <v>1013</v>
      </c>
      <c r="O15" t="s">
        <v>245</v>
      </c>
      <c r="P15" t="s">
        <v>245</v>
      </c>
      <c r="Q15">
        <v>1</v>
      </c>
      <c r="X15">
        <v>2.35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28</v>
      </c>
      <c r="AG15">
        <v>2.82</v>
      </c>
      <c r="AH15">
        <v>2</v>
      </c>
      <c r="AI15">
        <v>64902797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64902798</v>
      </c>
      <c r="C16">
        <v>64859375</v>
      </c>
      <c r="D16">
        <v>29172875</v>
      </c>
      <c r="E16">
        <v>1</v>
      </c>
      <c r="F16">
        <v>1</v>
      </c>
      <c r="G16">
        <v>1</v>
      </c>
      <c r="H16">
        <v>2</v>
      </c>
      <c r="I16" t="s">
        <v>259</v>
      </c>
      <c r="J16" t="s">
        <v>260</v>
      </c>
      <c r="K16" t="s">
        <v>261</v>
      </c>
      <c r="L16">
        <v>1368</v>
      </c>
      <c r="N16">
        <v>1011</v>
      </c>
      <c r="O16" t="s">
        <v>249</v>
      </c>
      <c r="P16" t="s">
        <v>249</v>
      </c>
      <c r="Q16">
        <v>1</v>
      </c>
      <c r="X16">
        <v>2.35</v>
      </c>
      <c r="Y16">
        <v>0</v>
      </c>
      <c r="Z16">
        <v>143.5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28</v>
      </c>
      <c r="AG16">
        <v>2.82</v>
      </c>
      <c r="AH16">
        <v>2</v>
      </c>
      <c r="AI16">
        <v>64902798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64902797</v>
      </c>
      <c r="C17">
        <v>64859375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36</v>
      </c>
      <c r="J17" t="s">
        <v>3</v>
      </c>
      <c r="K17" t="s">
        <v>244</v>
      </c>
      <c r="L17">
        <v>608254</v>
      </c>
      <c r="N17">
        <v>1013</v>
      </c>
      <c r="O17" t="s">
        <v>245</v>
      </c>
      <c r="P17" t="s">
        <v>245</v>
      </c>
      <c r="Q17">
        <v>1</v>
      </c>
      <c r="X17">
        <v>2.35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28</v>
      </c>
      <c r="AG17">
        <v>2.82</v>
      </c>
      <c r="AH17">
        <v>2</v>
      </c>
      <c r="AI17">
        <v>64902797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64902798</v>
      </c>
      <c r="C18">
        <v>64859375</v>
      </c>
      <c r="D18">
        <v>29172875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249</v>
      </c>
      <c r="P18" t="s">
        <v>249</v>
      </c>
      <c r="Q18">
        <v>1</v>
      </c>
      <c r="X18">
        <v>2.35</v>
      </c>
      <c r="Y18">
        <v>0</v>
      </c>
      <c r="Z18">
        <v>143.5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28</v>
      </c>
      <c r="AG18">
        <v>2.82</v>
      </c>
      <c r="AH18">
        <v>2</v>
      </c>
      <c r="AI18">
        <v>64902798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64902759</v>
      </c>
      <c r="C19">
        <v>64859381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36</v>
      </c>
      <c r="J19" t="s">
        <v>3</v>
      </c>
      <c r="K19" t="s">
        <v>244</v>
      </c>
      <c r="L19">
        <v>608254</v>
      </c>
      <c r="N19">
        <v>1013</v>
      </c>
      <c r="O19" t="s">
        <v>245</v>
      </c>
      <c r="P19" t="s">
        <v>245</v>
      </c>
      <c r="Q19">
        <v>1</v>
      </c>
      <c r="X19">
        <v>24.19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28</v>
      </c>
      <c r="AG19">
        <v>29.027999999999999</v>
      </c>
      <c r="AH19">
        <v>2</v>
      </c>
      <c r="AI19">
        <v>64902759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64902760</v>
      </c>
      <c r="C20">
        <v>64859381</v>
      </c>
      <c r="D20">
        <v>29172766</v>
      </c>
      <c r="E20">
        <v>1</v>
      </c>
      <c r="F20">
        <v>1</v>
      </c>
      <c r="G20">
        <v>1</v>
      </c>
      <c r="H20">
        <v>2</v>
      </c>
      <c r="I20" t="s">
        <v>246</v>
      </c>
      <c r="J20" t="s">
        <v>247</v>
      </c>
      <c r="K20" t="s">
        <v>248</v>
      </c>
      <c r="L20">
        <v>1368</v>
      </c>
      <c r="N20">
        <v>1011</v>
      </c>
      <c r="O20" t="s">
        <v>249</v>
      </c>
      <c r="P20" t="s">
        <v>249</v>
      </c>
      <c r="Q20">
        <v>1</v>
      </c>
      <c r="X20">
        <v>24.19</v>
      </c>
      <c r="Y20">
        <v>0</v>
      </c>
      <c r="Z20">
        <v>125.7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28</v>
      </c>
      <c r="AG20">
        <v>29.027999999999999</v>
      </c>
      <c r="AH20">
        <v>2</v>
      </c>
      <c r="AI20">
        <v>64902760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64902759</v>
      </c>
      <c r="C21">
        <v>64859381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36</v>
      </c>
      <c r="J21" t="s">
        <v>3</v>
      </c>
      <c r="K21" t="s">
        <v>244</v>
      </c>
      <c r="L21">
        <v>608254</v>
      </c>
      <c r="N21">
        <v>1013</v>
      </c>
      <c r="O21" t="s">
        <v>245</v>
      </c>
      <c r="P21" t="s">
        <v>245</v>
      </c>
      <c r="Q21">
        <v>1</v>
      </c>
      <c r="X21">
        <v>24.19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28</v>
      </c>
      <c r="AG21">
        <v>29.027999999999999</v>
      </c>
      <c r="AH21">
        <v>2</v>
      </c>
      <c r="AI21">
        <v>64902759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64902760</v>
      </c>
      <c r="C22">
        <v>64859381</v>
      </c>
      <c r="D22">
        <v>29172766</v>
      </c>
      <c r="E22">
        <v>1</v>
      </c>
      <c r="F22">
        <v>1</v>
      </c>
      <c r="G22">
        <v>1</v>
      </c>
      <c r="H22">
        <v>2</v>
      </c>
      <c r="I22" t="s">
        <v>246</v>
      </c>
      <c r="J22" t="s">
        <v>247</v>
      </c>
      <c r="K22" t="s">
        <v>248</v>
      </c>
      <c r="L22">
        <v>1368</v>
      </c>
      <c r="N22">
        <v>1011</v>
      </c>
      <c r="O22" t="s">
        <v>249</v>
      </c>
      <c r="P22" t="s">
        <v>249</v>
      </c>
      <c r="Q22">
        <v>1</v>
      </c>
      <c r="X22">
        <v>24.19</v>
      </c>
      <c r="Y22">
        <v>0</v>
      </c>
      <c r="Z22">
        <v>125.7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28</v>
      </c>
      <c r="AG22">
        <v>29.027999999999999</v>
      </c>
      <c r="AH22">
        <v>2</v>
      </c>
      <c r="AI22">
        <v>64902760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64902774</v>
      </c>
      <c r="C23">
        <v>64859386</v>
      </c>
      <c r="D23">
        <v>18406804</v>
      </c>
      <c r="E23">
        <v>1</v>
      </c>
      <c r="F23">
        <v>1</v>
      </c>
      <c r="G23">
        <v>1</v>
      </c>
      <c r="H23">
        <v>1</v>
      </c>
      <c r="I23" t="s">
        <v>250</v>
      </c>
      <c r="J23" t="s">
        <v>3</v>
      </c>
      <c r="K23" t="s">
        <v>251</v>
      </c>
      <c r="L23">
        <v>1369</v>
      </c>
      <c r="N23">
        <v>1013</v>
      </c>
      <c r="O23" t="s">
        <v>252</v>
      </c>
      <c r="P23" t="s">
        <v>252</v>
      </c>
      <c r="Q23">
        <v>1</v>
      </c>
      <c r="X23">
        <v>11.41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28</v>
      </c>
      <c r="AG23">
        <v>13.692</v>
      </c>
      <c r="AH23">
        <v>2</v>
      </c>
      <c r="AI23">
        <v>64902774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64902775</v>
      </c>
      <c r="C24">
        <v>64859386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36</v>
      </c>
      <c r="J24" t="s">
        <v>3</v>
      </c>
      <c r="K24" t="s">
        <v>244</v>
      </c>
      <c r="L24">
        <v>608254</v>
      </c>
      <c r="N24">
        <v>1013</v>
      </c>
      <c r="O24" t="s">
        <v>245</v>
      </c>
      <c r="P24" t="s">
        <v>245</v>
      </c>
      <c r="Q24">
        <v>1</v>
      </c>
      <c r="X24">
        <v>33.090000000000003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28</v>
      </c>
      <c r="AG24">
        <v>39.708000000000006</v>
      </c>
      <c r="AH24">
        <v>2</v>
      </c>
      <c r="AI24">
        <v>64902775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64902776</v>
      </c>
      <c r="C25">
        <v>64859386</v>
      </c>
      <c r="D25">
        <v>29172766</v>
      </c>
      <c r="E25">
        <v>1</v>
      </c>
      <c r="F25">
        <v>1</v>
      </c>
      <c r="G25">
        <v>1</v>
      </c>
      <c r="H25">
        <v>2</v>
      </c>
      <c r="I25" t="s">
        <v>246</v>
      </c>
      <c r="J25" t="s">
        <v>247</v>
      </c>
      <c r="K25" t="s">
        <v>248</v>
      </c>
      <c r="L25">
        <v>1368</v>
      </c>
      <c r="N25">
        <v>1011</v>
      </c>
      <c r="O25" t="s">
        <v>249</v>
      </c>
      <c r="P25" t="s">
        <v>249</v>
      </c>
      <c r="Q25">
        <v>1</v>
      </c>
      <c r="X25">
        <v>25.25</v>
      </c>
      <c r="Y25">
        <v>0</v>
      </c>
      <c r="Z25">
        <v>125.7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28</v>
      </c>
      <c r="AG25">
        <v>30.299999999999997</v>
      </c>
      <c r="AH25">
        <v>2</v>
      </c>
      <c r="AI25">
        <v>64902776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64902777</v>
      </c>
      <c r="C26">
        <v>64859386</v>
      </c>
      <c r="D26">
        <v>29172871</v>
      </c>
      <c r="E26">
        <v>1</v>
      </c>
      <c r="F26">
        <v>1</v>
      </c>
      <c r="G26">
        <v>1</v>
      </c>
      <c r="H26">
        <v>2</v>
      </c>
      <c r="I26" t="s">
        <v>253</v>
      </c>
      <c r="J26" t="s">
        <v>254</v>
      </c>
      <c r="K26" t="s">
        <v>255</v>
      </c>
      <c r="L26">
        <v>1368</v>
      </c>
      <c r="N26">
        <v>1011</v>
      </c>
      <c r="O26" t="s">
        <v>249</v>
      </c>
      <c r="P26" t="s">
        <v>249</v>
      </c>
      <c r="Q26">
        <v>1</v>
      </c>
      <c r="X26">
        <v>7.84</v>
      </c>
      <c r="Y26">
        <v>0</v>
      </c>
      <c r="Z26">
        <v>80.010000000000005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28</v>
      </c>
      <c r="AG26">
        <v>9.4079999999999995</v>
      </c>
      <c r="AH26">
        <v>2</v>
      </c>
      <c r="AI26">
        <v>64902777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64902778</v>
      </c>
      <c r="C27">
        <v>64859386</v>
      </c>
      <c r="D27">
        <v>29149504</v>
      </c>
      <c r="E27">
        <v>1</v>
      </c>
      <c r="F27">
        <v>1</v>
      </c>
      <c r="G27">
        <v>1</v>
      </c>
      <c r="H27">
        <v>3</v>
      </c>
      <c r="I27" t="s">
        <v>256</v>
      </c>
      <c r="J27" t="s">
        <v>257</v>
      </c>
      <c r="K27" t="s">
        <v>258</v>
      </c>
      <c r="L27">
        <v>1339</v>
      </c>
      <c r="N27">
        <v>1007</v>
      </c>
      <c r="O27" t="s">
        <v>92</v>
      </c>
      <c r="P27" t="s">
        <v>92</v>
      </c>
      <c r="Q27">
        <v>1</v>
      </c>
      <c r="X27">
        <v>0.04</v>
      </c>
      <c r="Y27">
        <v>108.4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0.04</v>
      </c>
      <c r="AH27">
        <v>2</v>
      </c>
      <c r="AI27">
        <v>64902778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64902774</v>
      </c>
      <c r="C28">
        <v>64859386</v>
      </c>
      <c r="D28">
        <v>18406804</v>
      </c>
      <c r="E28">
        <v>1</v>
      </c>
      <c r="F28">
        <v>1</v>
      </c>
      <c r="G28">
        <v>1</v>
      </c>
      <c r="H28">
        <v>1</v>
      </c>
      <c r="I28" t="s">
        <v>250</v>
      </c>
      <c r="J28" t="s">
        <v>3</v>
      </c>
      <c r="K28" t="s">
        <v>251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X28">
        <v>11.41</v>
      </c>
      <c r="Y28">
        <v>0</v>
      </c>
      <c r="Z28">
        <v>0</v>
      </c>
      <c r="AA28">
        <v>0</v>
      </c>
      <c r="AB28">
        <v>7.8</v>
      </c>
      <c r="AC28">
        <v>0</v>
      </c>
      <c r="AD28">
        <v>1</v>
      </c>
      <c r="AE28">
        <v>1</v>
      </c>
      <c r="AF28" t="s">
        <v>28</v>
      </c>
      <c r="AG28">
        <v>13.692</v>
      </c>
      <c r="AH28">
        <v>2</v>
      </c>
      <c r="AI28">
        <v>64902774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64902775</v>
      </c>
      <c r="C29">
        <v>64859386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36</v>
      </c>
      <c r="J29" t="s">
        <v>3</v>
      </c>
      <c r="K29" t="s">
        <v>244</v>
      </c>
      <c r="L29">
        <v>608254</v>
      </c>
      <c r="N29">
        <v>1013</v>
      </c>
      <c r="O29" t="s">
        <v>245</v>
      </c>
      <c r="P29" t="s">
        <v>245</v>
      </c>
      <c r="Q29">
        <v>1</v>
      </c>
      <c r="X29">
        <v>33.090000000000003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28</v>
      </c>
      <c r="AG29">
        <v>39.708000000000006</v>
      </c>
      <c r="AH29">
        <v>2</v>
      </c>
      <c r="AI29">
        <v>64902775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64902776</v>
      </c>
      <c r="C30">
        <v>64859386</v>
      </c>
      <c r="D30">
        <v>29172766</v>
      </c>
      <c r="E30">
        <v>1</v>
      </c>
      <c r="F30">
        <v>1</v>
      </c>
      <c r="G30">
        <v>1</v>
      </c>
      <c r="H30">
        <v>2</v>
      </c>
      <c r="I30" t="s">
        <v>246</v>
      </c>
      <c r="J30" t="s">
        <v>247</v>
      </c>
      <c r="K30" t="s">
        <v>248</v>
      </c>
      <c r="L30">
        <v>1368</v>
      </c>
      <c r="N30">
        <v>1011</v>
      </c>
      <c r="O30" t="s">
        <v>249</v>
      </c>
      <c r="P30" t="s">
        <v>249</v>
      </c>
      <c r="Q30">
        <v>1</v>
      </c>
      <c r="X30">
        <v>25.25</v>
      </c>
      <c r="Y30">
        <v>0</v>
      </c>
      <c r="Z30">
        <v>125.7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28</v>
      </c>
      <c r="AG30">
        <v>30.299999999999997</v>
      </c>
      <c r="AH30">
        <v>2</v>
      </c>
      <c r="AI30">
        <v>64902776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64902777</v>
      </c>
      <c r="C31">
        <v>64859386</v>
      </c>
      <c r="D31">
        <v>29172871</v>
      </c>
      <c r="E31">
        <v>1</v>
      </c>
      <c r="F31">
        <v>1</v>
      </c>
      <c r="G31">
        <v>1</v>
      </c>
      <c r="H31">
        <v>2</v>
      </c>
      <c r="I31" t="s">
        <v>253</v>
      </c>
      <c r="J31" t="s">
        <v>254</v>
      </c>
      <c r="K31" t="s">
        <v>255</v>
      </c>
      <c r="L31">
        <v>1368</v>
      </c>
      <c r="N31">
        <v>1011</v>
      </c>
      <c r="O31" t="s">
        <v>249</v>
      </c>
      <c r="P31" t="s">
        <v>249</v>
      </c>
      <c r="Q31">
        <v>1</v>
      </c>
      <c r="X31">
        <v>7.84</v>
      </c>
      <c r="Y31">
        <v>0</v>
      </c>
      <c r="Z31">
        <v>80.010000000000005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28</v>
      </c>
      <c r="AG31">
        <v>9.4079999999999995</v>
      </c>
      <c r="AH31">
        <v>2</v>
      </c>
      <c r="AI31">
        <v>64902777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64902778</v>
      </c>
      <c r="C32">
        <v>64859386</v>
      </c>
      <c r="D32">
        <v>29149504</v>
      </c>
      <c r="E32">
        <v>1</v>
      </c>
      <c r="F32">
        <v>1</v>
      </c>
      <c r="G32">
        <v>1</v>
      </c>
      <c r="H32">
        <v>3</v>
      </c>
      <c r="I32" t="s">
        <v>256</v>
      </c>
      <c r="J32" t="s">
        <v>257</v>
      </c>
      <c r="K32" t="s">
        <v>258</v>
      </c>
      <c r="L32">
        <v>1339</v>
      </c>
      <c r="N32">
        <v>1007</v>
      </c>
      <c r="O32" t="s">
        <v>92</v>
      </c>
      <c r="P32" t="s">
        <v>92</v>
      </c>
      <c r="Q32">
        <v>1</v>
      </c>
      <c r="X32">
        <v>0.04</v>
      </c>
      <c r="Y32">
        <v>108.4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0.04</v>
      </c>
      <c r="AH32">
        <v>2</v>
      </c>
      <c r="AI32">
        <v>64902778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64902799</v>
      </c>
      <c r="C33">
        <v>64859398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36</v>
      </c>
      <c r="J33" t="s">
        <v>3</v>
      </c>
      <c r="K33" t="s">
        <v>244</v>
      </c>
      <c r="L33">
        <v>608254</v>
      </c>
      <c r="N33">
        <v>1013</v>
      </c>
      <c r="O33" t="s">
        <v>245</v>
      </c>
      <c r="P33" t="s">
        <v>245</v>
      </c>
      <c r="Q33">
        <v>1</v>
      </c>
      <c r="X33">
        <v>2.35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28</v>
      </c>
      <c r="AG33">
        <v>2.82</v>
      </c>
      <c r="AH33">
        <v>2</v>
      </c>
      <c r="AI33">
        <v>64902799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64902800</v>
      </c>
      <c r="C34">
        <v>64859398</v>
      </c>
      <c r="D34">
        <v>29172875</v>
      </c>
      <c r="E34">
        <v>1</v>
      </c>
      <c r="F34">
        <v>1</v>
      </c>
      <c r="G34">
        <v>1</v>
      </c>
      <c r="H34">
        <v>2</v>
      </c>
      <c r="I34" t="s">
        <v>259</v>
      </c>
      <c r="J34" t="s">
        <v>260</v>
      </c>
      <c r="K34" t="s">
        <v>261</v>
      </c>
      <c r="L34">
        <v>1368</v>
      </c>
      <c r="N34">
        <v>1011</v>
      </c>
      <c r="O34" t="s">
        <v>249</v>
      </c>
      <c r="P34" t="s">
        <v>249</v>
      </c>
      <c r="Q34">
        <v>1</v>
      </c>
      <c r="X34">
        <v>2.35</v>
      </c>
      <c r="Y34">
        <v>0</v>
      </c>
      <c r="Z34">
        <v>143.5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28</v>
      </c>
      <c r="AG34">
        <v>2.82</v>
      </c>
      <c r="AH34">
        <v>2</v>
      </c>
      <c r="AI34">
        <v>64902800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64902799</v>
      </c>
      <c r="C35">
        <v>64859398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36</v>
      </c>
      <c r="J35" t="s">
        <v>3</v>
      </c>
      <c r="K35" t="s">
        <v>244</v>
      </c>
      <c r="L35">
        <v>608254</v>
      </c>
      <c r="N35">
        <v>1013</v>
      </c>
      <c r="O35" t="s">
        <v>245</v>
      </c>
      <c r="P35" t="s">
        <v>245</v>
      </c>
      <c r="Q35">
        <v>1</v>
      </c>
      <c r="X35">
        <v>2.35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28</v>
      </c>
      <c r="AG35">
        <v>2.82</v>
      </c>
      <c r="AH35">
        <v>2</v>
      </c>
      <c r="AI35">
        <v>64902799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64902800</v>
      </c>
      <c r="C36">
        <v>64859398</v>
      </c>
      <c r="D36">
        <v>29172875</v>
      </c>
      <c r="E36">
        <v>1</v>
      </c>
      <c r="F36">
        <v>1</v>
      </c>
      <c r="G36">
        <v>1</v>
      </c>
      <c r="H36">
        <v>2</v>
      </c>
      <c r="I36" t="s">
        <v>259</v>
      </c>
      <c r="J36" t="s">
        <v>260</v>
      </c>
      <c r="K36" t="s">
        <v>261</v>
      </c>
      <c r="L36">
        <v>1368</v>
      </c>
      <c r="N36">
        <v>1011</v>
      </c>
      <c r="O36" t="s">
        <v>249</v>
      </c>
      <c r="P36" t="s">
        <v>249</v>
      </c>
      <c r="Q36">
        <v>1</v>
      </c>
      <c r="X36">
        <v>2.35</v>
      </c>
      <c r="Y36">
        <v>0</v>
      </c>
      <c r="Z36">
        <v>143.5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28</v>
      </c>
      <c r="AG36">
        <v>2.82</v>
      </c>
      <c r="AH36">
        <v>2</v>
      </c>
      <c r="AI36">
        <v>64902800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64902779</v>
      </c>
      <c r="C37">
        <v>64859404</v>
      </c>
      <c r="D37">
        <v>18406804</v>
      </c>
      <c r="E37">
        <v>1</v>
      </c>
      <c r="F37">
        <v>1</v>
      </c>
      <c r="G37">
        <v>1</v>
      </c>
      <c r="H37">
        <v>1</v>
      </c>
      <c r="I37" t="s">
        <v>250</v>
      </c>
      <c r="J37" t="s">
        <v>3</v>
      </c>
      <c r="K37" t="s">
        <v>251</v>
      </c>
      <c r="L37">
        <v>1369</v>
      </c>
      <c r="N37">
        <v>1013</v>
      </c>
      <c r="O37" t="s">
        <v>252</v>
      </c>
      <c r="P37" t="s">
        <v>252</v>
      </c>
      <c r="Q37">
        <v>1</v>
      </c>
      <c r="X37">
        <v>11.41</v>
      </c>
      <c r="Y37">
        <v>0</v>
      </c>
      <c r="Z37">
        <v>0</v>
      </c>
      <c r="AA37">
        <v>0</v>
      </c>
      <c r="AB37">
        <v>7.8</v>
      </c>
      <c r="AC37">
        <v>0</v>
      </c>
      <c r="AD37">
        <v>1</v>
      </c>
      <c r="AE37">
        <v>1</v>
      </c>
      <c r="AF37" t="s">
        <v>28</v>
      </c>
      <c r="AG37">
        <v>13.692</v>
      </c>
      <c r="AH37">
        <v>2</v>
      </c>
      <c r="AI37">
        <v>64902779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64902780</v>
      </c>
      <c r="C38">
        <v>64859404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36</v>
      </c>
      <c r="J38" t="s">
        <v>3</v>
      </c>
      <c r="K38" t="s">
        <v>244</v>
      </c>
      <c r="L38">
        <v>608254</v>
      </c>
      <c r="N38">
        <v>1013</v>
      </c>
      <c r="O38" t="s">
        <v>245</v>
      </c>
      <c r="P38" t="s">
        <v>245</v>
      </c>
      <c r="Q38">
        <v>1</v>
      </c>
      <c r="X38">
        <v>33.090000000000003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28</v>
      </c>
      <c r="AG38">
        <v>39.708000000000006</v>
      </c>
      <c r="AH38">
        <v>2</v>
      </c>
      <c r="AI38">
        <v>64902780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64902781</v>
      </c>
      <c r="C39">
        <v>64859404</v>
      </c>
      <c r="D39">
        <v>29172766</v>
      </c>
      <c r="E39">
        <v>1</v>
      </c>
      <c r="F39">
        <v>1</v>
      </c>
      <c r="G39">
        <v>1</v>
      </c>
      <c r="H39">
        <v>2</v>
      </c>
      <c r="I39" t="s">
        <v>246</v>
      </c>
      <c r="J39" t="s">
        <v>247</v>
      </c>
      <c r="K39" t="s">
        <v>248</v>
      </c>
      <c r="L39">
        <v>1368</v>
      </c>
      <c r="N39">
        <v>1011</v>
      </c>
      <c r="O39" t="s">
        <v>249</v>
      </c>
      <c r="P39" t="s">
        <v>249</v>
      </c>
      <c r="Q39">
        <v>1</v>
      </c>
      <c r="X39">
        <v>25.25</v>
      </c>
      <c r="Y39">
        <v>0</v>
      </c>
      <c r="Z39">
        <v>125.7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28</v>
      </c>
      <c r="AG39">
        <v>30.299999999999997</v>
      </c>
      <c r="AH39">
        <v>2</v>
      </c>
      <c r="AI39">
        <v>64902781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64902782</v>
      </c>
      <c r="C40">
        <v>64859404</v>
      </c>
      <c r="D40">
        <v>29172871</v>
      </c>
      <c r="E40">
        <v>1</v>
      </c>
      <c r="F40">
        <v>1</v>
      </c>
      <c r="G40">
        <v>1</v>
      </c>
      <c r="H40">
        <v>2</v>
      </c>
      <c r="I40" t="s">
        <v>253</v>
      </c>
      <c r="J40" t="s">
        <v>254</v>
      </c>
      <c r="K40" t="s">
        <v>255</v>
      </c>
      <c r="L40">
        <v>1368</v>
      </c>
      <c r="N40">
        <v>1011</v>
      </c>
      <c r="O40" t="s">
        <v>249</v>
      </c>
      <c r="P40" t="s">
        <v>249</v>
      </c>
      <c r="Q40">
        <v>1</v>
      </c>
      <c r="X40">
        <v>7.84</v>
      </c>
      <c r="Y40">
        <v>0</v>
      </c>
      <c r="Z40">
        <v>80.010000000000005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28</v>
      </c>
      <c r="AG40">
        <v>9.4079999999999995</v>
      </c>
      <c r="AH40">
        <v>2</v>
      </c>
      <c r="AI40">
        <v>64902782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64902783</v>
      </c>
      <c r="C41">
        <v>64859404</v>
      </c>
      <c r="D41">
        <v>29149504</v>
      </c>
      <c r="E41">
        <v>1</v>
      </c>
      <c r="F41">
        <v>1</v>
      </c>
      <c r="G41">
        <v>1</v>
      </c>
      <c r="H41">
        <v>3</v>
      </c>
      <c r="I41" t="s">
        <v>256</v>
      </c>
      <c r="J41" t="s">
        <v>257</v>
      </c>
      <c r="K41" t="s">
        <v>258</v>
      </c>
      <c r="L41">
        <v>1339</v>
      </c>
      <c r="N41">
        <v>1007</v>
      </c>
      <c r="O41" t="s">
        <v>92</v>
      </c>
      <c r="P41" t="s">
        <v>92</v>
      </c>
      <c r="Q41">
        <v>1</v>
      </c>
      <c r="X41">
        <v>0.04</v>
      </c>
      <c r="Y41">
        <v>108.4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0.04</v>
      </c>
      <c r="AH41">
        <v>2</v>
      </c>
      <c r="AI41">
        <v>64902783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64902779</v>
      </c>
      <c r="C42">
        <v>64859404</v>
      </c>
      <c r="D42">
        <v>18406804</v>
      </c>
      <c r="E42">
        <v>1</v>
      </c>
      <c r="F42">
        <v>1</v>
      </c>
      <c r="G42">
        <v>1</v>
      </c>
      <c r="H42">
        <v>1</v>
      </c>
      <c r="I42" t="s">
        <v>250</v>
      </c>
      <c r="J42" t="s">
        <v>3</v>
      </c>
      <c r="K42" t="s">
        <v>251</v>
      </c>
      <c r="L42">
        <v>1369</v>
      </c>
      <c r="N42">
        <v>1013</v>
      </c>
      <c r="O42" t="s">
        <v>252</v>
      </c>
      <c r="P42" t="s">
        <v>252</v>
      </c>
      <c r="Q42">
        <v>1</v>
      </c>
      <c r="X42">
        <v>11.41</v>
      </c>
      <c r="Y42">
        <v>0</v>
      </c>
      <c r="Z42">
        <v>0</v>
      </c>
      <c r="AA42">
        <v>0</v>
      </c>
      <c r="AB42">
        <v>7.8</v>
      </c>
      <c r="AC42">
        <v>0</v>
      </c>
      <c r="AD42">
        <v>1</v>
      </c>
      <c r="AE42">
        <v>1</v>
      </c>
      <c r="AF42" t="s">
        <v>28</v>
      </c>
      <c r="AG42">
        <v>13.692</v>
      </c>
      <c r="AH42">
        <v>2</v>
      </c>
      <c r="AI42">
        <v>64902779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64902780</v>
      </c>
      <c r="C43">
        <v>64859404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36</v>
      </c>
      <c r="J43" t="s">
        <v>3</v>
      </c>
      <c r="K43" t="s">
        <v>244</v>
      </c>
      <c r="L43">
        <v>608254</v>
      </c>
      <c r="N43">
        <v>1013</v>
      </c>
      <c r="O43" t="s">
        <v>245</v>
      </c>
      <c r="P43" t="s">
        <v>245</v>
      </c>
      <c r="Q43">
        <v>1</v>
      </c>
      <c r="X43">
        <v>33.090000000000003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28</v>
      </c>
      <c r="AG43">
        <v>39.708000000000006</v>
      </c>
      <c r="AH43">
        <v>2</v>
      </c>
      <c r="AI43">
        <v>64902780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64902781</v>
      </c>
      <c r="C44">
        <v>64859404</v>
      </c>
      <c r="D44">
        <v>29172766</v>
      </c>
      <c r="E44">
        <v>1</v>
      </c>
      <c r="F44">
        <v>1</v>
      </c>
      <c r="G44">
        <v>1</v>
      </c>
      <c r="H44">
        <v>2</v>
      </c>
      <c r="I44" t="s">
        <v>246</v>
      </c>
      <c r="J44" t="s">
        <v>247</v>
      </c>
      <c r="K44" t="s">
        <v>248</v>
      </c>
      <c r="L44">
        <v>1368</v>
      </c>
      <c r="N44">
        <v>1011</v>
      </c>
      <c r="O44" t="s">
        <v>249</v>
      </c>
      <c r="P44" t="s">
        <v>249</v>
      </c>
      <c r="Q44">
        <v>1</v>
      </c>
      <c r="X44">
        <v>25.25</v>
      </c>
      <c r="Y44">
        <v>0</v>
      </c>
      <c r="Z44">
        <v>125.7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28</v>
      </c>
      <c r="AG44">
        <v>30.299999999999997</v>
      </c>
      <c r="AH44">
        <v>2</v>
      </c>
      <c r="AI44">
        <v>64902781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64902782</v>
      </c>
      <c r="C45">
        <v>64859404</v>
      </c>
      <c r="D45">
        <v>29172871</v>
      </c>
      <c r="E45">
        <v>1</v>
      </c>
      <c r="F45">
        <v>1</v>
      </c>
      <c r="G45">
        <v>1</v>
      </c>
      <c r="H45">
        <v>2</v>
      </c>
      <c r="I45" t="s">
        <v>253</v>
      </c>
      <c r="J45" t="s">
        <v>254</v>
      </c>
      <c r="K45" t="s">
        <v>255</v>
      </c>
      <c r="L45">
        <v>1368</v>
      </c>
      <c r="N45">
        <v>1011</v>
      </c>
      <c r="O45" t="s">
        <v>249</v>
      </c>
      <c r="P45" t="s">
        <v>249</v>
      </c>
      <c r="Q45">
        <v>1</v>
      </c>
      <c r="X45">
        <v>7.84</v>
      </c>
      <c r="Y45">
        <v>0</v>
      </c>
      <c r="Z45">
        <v>80.010000000000005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28</v>
      </c>
      <c r="AG45">
        <v>9.4079999999999995</v>
      </c>
      <c r="AH45">
        <v>2</v>
      </c>
      <c r="AI45">
        <v>64902782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64902783</v>
      </c>
      <c r="C46">
        <v>64859404</v>
      </c>
      <c r="D46">
        <v>29149504</v>
      </c>
      <c r="E46">
        <v>1</v>
      </c>
      <c r="F46">
        <v>1</v>
      </c>
      <c r="G46">
        <v>1</v>
      </c>
      <c r="H46">
        <v>3</v>
      </c>
      <c r="I46" t="s">
        <v>256</v>
      </c>
      <c r="J46" t="s">
        <v>257</v>
      </c>
      <c r="K46" t="s">
        <v>258</v>
      </c>
      <c r="L46">
        <v>1339</v>
      </c>
      <c r="N46">
        <v>1007</v>
      </c>
      <c r="O46" t="s">
        <v>92</v>
      </c>
      <c r="P46" t="s">
        <v>92</v>
      </c>
      <c r="Q46">
        <v>1</v>
      </c>
      <c r="X46">
        <v>0.04</v>
      </c>
      <c r="Y46">
        <v>108.4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0.04</v>
      </c>
      <c r="AH46">
        <v>2</v>
      </c>
      <c r="AI46">
        <v>64902783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64902761</v>
      </c>
      <c r="C47">
        <v>64859415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36</v>
      </c>
      <c r="J47" t="s">
        <v>3</v>
      </c>
      <c r="K47" t="s">
        <v>244</v>
      </c>
      <c r="L47">
        <v>608254</v>
      </c>
      <c r="N47">
        <v>1013</v>
      </c>
      <c r="O47" t="s">
        <v>245</v>
      </c>
      <c r="P47" t="s">
        <v>245</v>
      </c>
      <c r="Q47">
        <v>1</v>
      </c>
      <c r="X47">
        <v>24.19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28</v>
      </c>
      <c r="AG47">
        <v>29.027999999999999</v>
      </c>
      <c r="AH47">
        <v>2</v>
      </c>
      <c r="AI47">
        <v>64902761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ROW(Source!A47)</f>
        <v>47</v>
      </c>
      <c r="B48">
        <v>64902762</v>
      </c>
      <c r="C48">
        <v>64859415</v>
      </c>
      <c r="D48">
        <v>29172766</v>
      </c>
      <c r="E48">
        <v>1</v>
      </c>
      <c r="F48">
        <v>1</v>
      </c>
      <c r="G48">
        <v>1</v>
      </c>
      <c r="H48">
        <v>2</v>
      </c>
      <c r="I48" t="s">
        <v>246</v>
      </c>
      <c r="J48" t="s">
        <v>247</v>
      </c>
      <c r="K48" t="s">
        <v>248</v>
      </c>
      <c r="L48">
        <v>1368</v>
      </c>
      <c r="N48">
        <v>1011</v>
      </c>
      <c r="O48" t="s">
        <v>249</v>
      </c>
      <c r="P48" t="s">
        <v>249</v>
      </c>
      <c r="Q48">
        <v>1</v>
      </c>
      <c r="X48">
        <v>24.19</v>
      </c>
      <c r="Y48">
        <v>0</v>
      </c>
      <c r="Z48">
        <v>125.7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28</v>
      </c>
      <c r="AG48">
        <v>29.027999999999999</v>
      </c>
      <c r="AH48">
        <v>2</v>
      </c>
      <c r="AI48">
        <v>64902762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64902761</v>
      </c>
      <c r="C49">
        <v>64859415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36</v>
      </c>
      <c r="J49" t="s">
        <v>3</v>
      </c>
      <c r="K49" t="s">
        <v>244</v>
      </c>
      <c r="L49">
        <v>608254</v>
      </c>
      <c r="N49">
        <v>1013</v>
      </c>
      <c r="O49" t="s">
        <v>245</v>
      </c>
      <c r="P49" t="s">
        <v>245</v>
      </c>
      <c r="Q49">
        <v>1</v>
      </c>
      <c r="X49">
        <v>24.19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28</v>
      </c>
      <c r="AG49">
        <v>29.027999999999999</v>
      </c>
      <c r="AH49">
        <v>2</v>
      </c>
      <c r="AI49">
        <v>64902761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64902762</v>
      </c>
      <c r="C50">
        <v>64859415</v>
      </c>
      <c r="D50">
        <v>29172766</v>
      </c>
      <c r="E50">
        <v>1</v>
      </c>
      <c r="F50">
        <v>1</v>
      </c>
      <c r="G50">
        <v>1</v>
      </c>
      <c r="H50">
        <v>2</v>
      </c>
      <c r="I50" t="s">
        <v>246</v>
      </c>
      <c r="J50" t="s">
        <v>247</v>
      </c>
      <c r="K50" t="s">
        <v>248</v>
      </c>
      <c r="L50">
        <v>1368</v>
      </c>
      <c r="N50">
        <v>1011</v>
      </c>
      <c r="O50" t="s">
        <v>249</v>
      </c>
      <c r="P50" t="s">
        <v>249</v>
      </c>
      <c r="Q50">
        <v>1</v>
      </c>
      <c r="X50">
        <v>24.19</v>
      </c>
      <c r="Y50">
        <v>0</v>
      </c>
      <c r="Z50">
        <v>125.7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28</v>
      </c>
      <c r="AG50">
        <v>29.027999999999999</v>
      </c>
      <c r="AH50">
        <v>2</v>
      </c>
      <c r="AI50">
        <v>64902762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ROW(Source!A49)</f>
        <v>49</v>
      </c>
      <c r="B51">
        <v>64859428</v>
      </c>
      <c r="C51">
        <v>64859420</v>
      </c>
      <c r="D51">
        <v>18408291</v>
      </c>
      <c r="E51">
        <v>1</v>
      </c>
      <c r="F51">
        <v>1</v>
      </c>
      <c r="G51">
        <v>1</v>
      </c>
      <c r="H51">
        <v>1</v>
      </c>
      <c r="I51" t="s">
        <v>262</v>
      </c>
      <c r="J51" t="s">
        <v>3</v>
      </c>
      <c r="K51" t="s">
        <v>263</v>
      </c>
      <c r="L51">
        <v>1369</v>
      </c>
      <c r="N51">
        <v>1013</v>
      </c>
      <c r="O51" t="s">
        <v>252</v>
      </c>
      <c r="P51" t="s">
        <v>252</v>
      </c>
      <c r="Q51">
        <v>1</v>
      </c>
      <c r="X51">
        <v>2.2999999999999998</v>
      </c>
      <c r="Y51">
        <v>0</v>
      </c>
      <c r="Z51">
        <v>0</v>
      </c>
      <c r="AA51">
        <v>0</v>
      </c>
      <c r="AB51">
        <v>8.17</v>
      </c>
      <c r="AC51">
        <v>0</v>
      </c>
      <c r="AD51">
        <v>1</v>
      </c>
      <c r="AE51">
        <v>1</v>
      </c>
      <c r="AF51" t="s">
        <v>28</v>
      </c>
      <c r="AG51">
        <v>2.76</v>
      </c>
      <c r="AH51">
        <v>2</v>
      </c>
      <c r="AI51">
        <v>64859421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64859429</v>
      </c>
      <c r="C52">
        <v>64859420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36</v>
      </c>
      <c r="J52" t="s">
        <v>3</v>
      </c>
      <c r="K52" t="s">
        <v>244</v>
      </c>
      <c r="L52">
        <v>608254</v>
      </c>
      <c r="N52">
        <v>1013</v>
      </c>
      <c r="O52" t="s">
        <v>245</v>
      </c>
      <c r="P52" t="s">
        <v>245</v>
      </c>
      <c r="Q52">
        <v>1</v>
      </c>
      <c r="X52">
        <v>0.28999999999999998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28</v>
      </c>
      <c r="AG52">
        <v>0.34799999999999998</v>
      </c>
      <c r="AH52">
        <v>2</v>
      </c>
      <c r="AI52">
        <v>64859422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64859430</v>
      </c>
      <c r="C53">
        <v>64859420</v>
      </c>
      <c r="D53">
        <v>29172599</v>
      </c>
      <c r="E53">
        <v>1</v>
      </c>
      <c r="F53">
        <v>1</v>
      </c>
      <c r="G53">
        <v>1</v>
      </c>
      <c r="H53">
        <v>2</v>
      </c>
      <c r="I53" t="s">
        <v>264</v>
      </c>
      <c r="J53" t="s">
        <v>265</v>
      </c>
      <c r="K53" t="s">
        <v>266</v>
      </c>
      <c r="L53">
        <v>1368</v>
      </c>
      <c r="N53">
        <v>1011</v>
      </c>
      <c r="O53" t="s">
        <v>249</v>
      </c>
      <c r="P53" t="s">
        <v>249</v>
      </c>
      <c r="Q53">
        <v>1</v>
      </c>
      <c r="X53">
        <v>0.08</v>
      </c>
      <c r="Y53">
        <v>0</v>
      </c>
      <c r="Z53">
        <v>133.13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28</v>
      </c>
      <c r="AG53">
        <v>9.6000000000000002E-2</v>
      </c>
      <c r="AH53">
        <v>2</v>
      </c>
      <c r="AI53">
        <v>64859423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64859431</v>
      </c>
      <c r="C54">
        <v>64859420</v>
      </c>
      <c r="D54">
        <v>29172710</v>
      </c>
      <c r="E54">
        <v>1</v>
      </c>
      <c r="F54">
        <v>1</v>
      </c>
      <c r="G54">
        <v>1</v>
      </c>
      <c r="H54">
        <v>2</v>
      </c>
      <c r="I54" t="s">
        <v>267</v>
      </c>
      <c r="J54" t="s">
        <v>268</v>
      </c>
      <c r="K54" t="s">
        <v>269</v>
      </c>
      <c r="L54">
        <v>1368</v>
      </c>
      <c r="N54">
        <v>1011</v>
      </c>
      <c r="O54" t="s">
        <v>249</v>
      </c>
      <c r="P54" t="s">
        <v>249</v>
      </c>
      <c r="Q54">
        <v>1</v>
      </c>
      <c r="X54">
        <v>0.21</v>
      </c>
      <c r="Y54">
        <v>0</v>
      </c>
      <c r="Z54">
        <v>46.56</v>
      </c>
      <c r="AA54">
        <v>10.06</v>
      </c>
      <c r="AB54">
        <v>0</v>
      </c>
      <c r="AC54">
        <v>0</v>
      </c>
      <c r="AD54">
        <v>1</v>
      </c>
      <c r="AE54">
        <v>0</v>
      </c>
      <c r="AF54" t="s">
        <v>28</v>
      </c>
      <c r="AG54">
        <v>0.252</v>
      </c>
      <c r="AH54">
        <v>2</v>
      </c>
      <c r="AI54">
        <v>64859424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64859432</v>
      </c>
      <c r="C55">
        <v>64859420</v>
      </c>
      <c r="D55">
        <v>29174559</v>
      </c>
      <c r="E55">
        <v>1</v>
      </c>
      <c r="F55">
        <v>1</v>
      </c>
      <c r="G55">
        <v>1</v>
      </c>
      <c r="H55">
        <v>2</v>
      </c>
      <c r="I55" t="s">
        <v>270</v>
      </c>
      <c r="J55" t="s">
        <v>271</v>
      </c>
      <c r="K55" t="s">
        <v>272</v>
      </c>
      <c r="L55">
        <v>1368</v>
      </c>
      <c r="N55">
        <v>1011</v>
      </c>
      <c r="O55" t="s">
        <v>249</v>
      </c>
      <c r="P55" t="s">
        <v>249</v>
      </c>
      <c r="Q55">
        <v>1</v>
      </c>
      <c r="X55">
        <v>0.42</v>
      </c>
      <c r="Y55">
        <v>0</v>
      </c>
      <c r="Z55">
        <v>0.55000000000000004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28</v>
      </c>
      <c r="AG55">
        <v>0.504</v>
      </c>
      <c r="AH55">
        <v>2</v>
      </c>
      <c r="AI55">
        <v>64859425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64859433</v>
      </c>
      <c r="C56">
        <v>64859420</v>
      </c>
      <c r="D56">
        <v>29149602</v>
      </c>
      <c r="E56">
        <v>1</v>
      </c>
      <c r="F56">
        <v>1</v>
      </c>
      <c r="G56">
        <v>1</v>
      </c>
      <c r="H56">
        <v>3</v>
      </c>
      <c r="I56" t="s">
        <v>273</v>
      </c>
      <c r="J56" t="s">
        <v>274</v>
      </c>
      <c r="K56" t="s">
        <v>275</v>
      </c>
      <c r="L56">
        <v>1339</v>
      </c>
      <c r="N56">
        <v>1007</v>
      </c>
      <c r="O56" t="s">
        <v>92</v>
      </c>
      <c r="P56" t="s">
        <v>92</v>
      </c>
      <c r="Q56">
        <v>1</v>
      </c>
      <c r="X56">
        <v>1.2</v>
      </c>
      <c r="Y56">
        <v>60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64859426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64859434</v>
      </c>
      <c r="C57">
        <v>64859420</v>
      </c>
      <c r="D57">
        <v>29150040</v>
      </c>
      <c r="E57">
        <v>1</v>
      </c>
      <c r="F57">
        <v>1</v>
      </c>
      <c r="G57">
        <v>1</v>
      </c>
      <c r="H57">
        <v>3</v>
      </c>
      <c r="I57" t="s">
        <v>276</v>
      </c>
      <c r="J57" t="s">
        <v>277</v>
      </c>
      <c r="K57" t="s">
        <v>278</v>
      </c>
      <c r="L57">
        <v>1339</v>
      </c>
      <c r="N57">
        <v>1007</v>
      </c>
      <c r="O57" t="s">
        <v>92</v>
      </c>
      <c r="P57" t="s">
        <v>92</v>
      </c>
      <c r="Q57">
        <v>1</v>
      </c>
      <c r="X57">
        <v>0.15</v>
      </c>
      <c r="Y57">
        <v>2.44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0.15</v>
      </c>
      <c r="AH57">
        <v>2</v>
      </c>
      <c r="AI57">
        <v>64859427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64859428</v>
      </c>
      <c r="C58">
        <v>64859420</v>
      </c>
      <c r="D58">
        <v>18408291</v>
      </c>
      <c r="E58">
        <v>1</v>
      </c>
      <c r="F58">
        <v>1</v>
      </c>
      <c r="G58">
        <v>1</v>
      </c>
      <c r="H58">
        <v>1</v>
      </c>
      <c r="I58" t="s">
        <v>262</v>
      </c>
      <c r="J58" t="s">
        <v>3</v>
      </c>
      <c r="K58" t="s">
        <v>263</v>
      </c>
      <c r="L58">
        <v>1369</v>
      </c>
      <c r="N58">
        <v>1013</v>
      </c>
      <c r="O58" t="s">
        <v>252</v>
      </c>
      <c r="P58" t="s">
        <v>252</v>
      </c>
      <c r="Q58">
        <v>1</v>
      </c>
      <c r="X58">
        <v>2.2999999999999998</v>
      </c>
      <c r="Y58">
        <v>0</v>
      </c>
      <c r="Z58">
        <v>0</v>
      </c>
      <c r="AA58">
        <v>0</v>
      </c>
      <c r="AB58">
        <v>8.17</v>
      </c>
      <c r="AC58">
        <v>0</v>
      </c>
      <c r="AD58">
        <v>1</v>
      </c>
      <c r="AE58">
        <v>1</v>
      </c>
      <c r="AF58" t="s">
        <v>28</v>
      </c>
      <c r="AG58">
        <v>2.76</v>
      </c>
      <c r="AH58">
        <v>2</v>
      </c>
      <c r="AI58">
        <v>64859421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64859429</v>
      </c>
      <c r="C59">
        <v>64859420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36</v>
      </c>
      <c r="J59" t="s">
        <v>3</v>
      </c>
      <c r="K59" t="s">
        <v>244</v>
      </c>
      <c r="L59">
        <v>608254</v>
      </c>
      <c r="N59">
        <v>1013</v>
      </c>
      <c r="O59" t="s">
        <v>245</v>
      </c>
      <c r="P59" t="s">
        <v>245</v>
      </c>
      <c r="Q59">
        <v>1</v>
      </c>
      <c r="X59">
        <v>0.28999999999999998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28</v>
      </c>
      <c r="AG59">
        <v>0.34799999999999998</v>
      </c>
      <c r="AH59">
        <v>2</v>
      </c>
      <c r="AI59">
        <v>64859422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64859430</v>
      </c>
      <c r="C60">
        <v>64859420</v>
      </c>
      <c r="D60">
        <v>29172599</v>
      </c>
      <c r="E60">
        <v>1</v>
      </c>
      <c r="F60">
        <v>1</v>
      </c>
      <c r="G60">
        <v>1</v>
      </c>
      <c r="H60">
        <v>2</v>
      </c>
      <c r="I60" t="s">
        <v>264</v>
      </c>
      <c r="J60" t="s">
        <v>265</v>
      </c>
      <c r="K60" t="s">
        <v>266</v>
      </c>
      <c r="L60">
        <v>1368</v>
      </c>
      <c r="N60">
        <v>1011</v>
      </c>
      <c r="O60" t="s">
        <v>249</v>
      </c>
      <c r="P60" t="s">
        <v>249</v>
      </c>
      <c r="Q60">
        <v>1</v>
      </c>
      <c r="X60">
        <v>0.08</v>
      </c>
      <c r="Y60">
        <v>0</v>
      </c>
      <c r="Z60">
        <v>133.13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28</v>
      </c>
      <c r="AG60">
        <v>9.6000000000000002E-2</v>
      </c>
      <c r="AH60">
        <v>2</v>
      </c>
      <c r="AI60">
        <v>64859423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64859431</v>
      </c>
      <c r="C61">
        <v>64859420</v>
      </c>
      <c r="D61">
        <v>29172710</v>
      </c>
      <c r="E61">
        <v>1</v>
      </c>
      <c r="F61">
        <v>1</v>
      </c>
      <c r="G61">
        <v>1</v>
      </c>
      <c r="H61">
        <v>2</v>
      </c>
      <c r="I61" t="s">
        <v>267</v>
      </c>
      <c r="J61" t="s">
        <v>268</v>
      </c>
      <c r="K61" t="s">
        <v>269</v>
      </c>
      <c r="L61">
        <v>1368</v>
      </c>
      <c r="N61">
        <v>1011</v>
      </c>
      <c r="O61" t="s">
        <v>249</v>
      </c>
      <c r="P61" t="s">
        <v>249</v>
      </c>
      <c r="Q61">
        <v>1</v>
      </c>
      <c r="X61">
        <v>0.21</v>
      </c>
      <c r="Y61">
        <v>0</v>
      </c>
      <c r="Z61">
        <v>46.56</v>
      </c>
      <c r="AA61">
        <v>10.06</v>
      </c>
      <c r="AB61">
        <v>0</v>
      </c>
      <c r="AC61">
        <v>0</v>
      </c>
      <c r="AD61">
        <v>1</v>
      </c>
      <c r="AE61">
        <v>0</v>
      </c>
      <c r="AF61" t="s">
        <v>28</v>
      </c>
      <c r="AG61">
        <v>0.252</v>
      </c>
      <c r="AH61">
        <v>2</v>
      </c>
      <c r="AI61">
        <v>64859424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64859432</v>
      </c>
      <c r="C62">
        <v>64859420</v>
      </c>
      <c r="D62">
        <v>29174559</v>
      </c>
      <c r="E62">
        <v>1</v>
      </c>
      <c r="F62">
        <v>1</v>
      </c>
      <c r="G62">
        <v>1</v>
      </c>
      <c r="H62">
        <v>2</v>
      </c>
      <c r="I62" t="s">
        <v>270</v>
      </c>
      <c r="J62" t="s">
        <v>271</v>
      </c>
      <c r="K62" t="s">
        <v>272</v>
      </c>
      <c r="L62">
        <v>1368</v>
      </c>
      <c r="N62">
        <v>1011</v>
      </c>
      <c r="O62" t="s">
        <v>249</v>
      </c>
      <c r="P62" t="s">
        <v>249</v>
      </c>
      <c r="Q62">
        <v>1</v>
      </c>
      <c r="X62">
        <v>0.42</v>
      </c>
      <c r="Y62">
        <v>0</v>
      </c>
      <c r="Z62">
        <v>0.55000000000000004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28</v>
      </c>
      <c r="AG62">
        <v>0.504</v>
      </c>
      <c r="AH62">
        <v>2</v>
      </c>
      <c r="AI62">
        <v>64859425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64859433</v>
      </c>
      <c r="C63">
        <v>64859420</v>
      </c>
      <c r="D63">
        <v>29149602</v>
      </c>
      <c r="E63">
        <v>1</v>
      </c>
      <c r="F63">
        <v>1</v>
      </c>
      <c r="G63">
        <v>1</v>
      </c>
      <c r="H63">
        <v>3</v>
      </c>
      <c r="I63" t="s">
        <v>273</v>
      </c>
      <c r="J63" t="s">
        <v>274</v>
      </c>
      <c r="K63" t="s">
        <v>275</v>
      </c>
      <c r="L63">
        <v>1339</v>
      </c>
      <c r="N63">
        <v>1007</v>
      </c>
      <c r="O63" t="s">
        <v>92</v>
      </c>
      <c r="P63" t="s">
        <v>92</v>
      </c>
      <c r="Q63">
        <v>1</v>
      </c>
      <c r="X63">
        <v>1.2</v>
      </c>
      <c r="Y63">
        <v>60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1.2</v>
      </c>
      <c r="AH63">
        <v>2</v>
      </c>
      <c r="AI63">
        <v>64859426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64859434</v>
      </c>
      <c r="C64">
        <v>64859420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276</v>
      </c>
      <c r="J64" t="s">
        <v>277</v>
      </c>
      <c r="K64" t="s">
        <v>278</v>
      </c>
      <c r="L64">
        <v>1339</v>
      </c>
      <c r="N64">
        <v>1007</v>
      </c>
      <c r="O64" t="s">
        <v>92</v>
      </c>
      <c r="P64" t="s">
        <v>92</v>
      </c>
      <c r="Q64">
        <v>1</v>
      </c>
      <c r="X64">
        <v>0.15</v>
      </c>
      <c r="Y64">
        <v>2.44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0.15</v>
      </c>
      <c r="AH64">
        <v>2</v>
      </c>
      <c r="AI64">
        <v>64859427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64902763</v>
      </c>
      <c r="C65">
        <v>64859436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36</v>
      </c>
      <c r="J65" t="s">
        <v>3</v>
      </c>
      <c r="K65" t="s">
        <v>244</v>
      </c>
      <c r="L65">
        <v>608254</v>
      </c>
      <c r="N65">
        <v>1013</v>
      </c>
      <c r="O65" t="s">
        <v>245</v>
      </c>
      <c r="P65" t="s">
        <v>245</v>
      </c>
      <c r="Q65">
        <v>1</v>
      </c>
      <c r="X65">
        <v>24.19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28</v>
      </c>
      <c r="AG65">
        <v>29.027999999999999</v>
      </c>
      <c r="AH65">
        <v>2</v>
      </c>
      <c r="AI65">
        <v>64902763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64902764</v>
      </c>
      <c r="C66">
        <v>64859436</v>
      </c>
      <c r="D66">
        <v>29172766</v>
      </c>
      <c r="E66">
        <v>1</v>
      </c>
      <c r="F66">
        <v>1</v>
      </c>
      <c r="G66">
        <v>1</v>
      </c>
      <c r="H66">
        <v>2</v>
      </c>
      <c r="I66" t="s">
        <v>246</v>
      </c>
      <c r="J66" t="s">
        <v>247</v>
      </c>
      <c r="K66" t="s">
        <v>248</v>
      </c>
      <c r="L66">
        <v>1368</v>
      </c>
      <c r="N66">
        <v>1011</v>
      </c>
      <c r="O66" t="s">
        <v>249</v>
      </c>
      <c r="P66" t="s">
        <v>249</v>
      </c>
      <c r="Q66">
        <v>1</v>
      </c>
      <c r="X66">
        <v>24.19</v>
      </c>
      <c r="Y66">
        <v>0</v>
      </c>
      <c r="Z66">
        <v>125.7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28</v>
      </c>
      <c r="AG66">
        <v>29.027999999999999</v>
      </c>
      <c r="AH66">
        <v>2</v>
      </c>
      <c r="AI66">
        <v>64902764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64902763</v>
      </c>
      <c r="C67">
        <v>64859436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36</v>
      </c>
      <c r="J67" t="s">
        <v>3</v>
      </c>
      <c r="K67" t="s">
        <v>244</v>
      </c>
      <c r="L67">
        <v>608254</v>
      </c>
      <c r="N67">
        <v>1013</v>
      </c>
      <c r="O67" t="s">
        <v>245</v>
      </c>
      <c r="P67" t="s">
        <v>245</v>
      </c>
      <c r="Q67">
        <v>1</v>
      </c>
      <c r="X67">
        <v>24.19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28</v>
      </c>
      <c r="AG67">
        <v>29.027999999999999</v>
      </c>
      <c r="AH67">
        <v>2</v>
      </c>
      <c r="AI67">
        <v>64902763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64902764</v>
      </c>
      <c r="C68">
        <v>64859436</v>
      </c>
      <c r="D68">
        <v>29172766</v>
      </c>
      <c r="E68">
        <v>1</v>
      </c>
      <c r="F68">
        <v>1</v>
      </c>
      <c r="G68">
        <v>1</v>
      </c>
      <c r="H68">
        <v>2</v>
      </c>
      <c r="I68" t="s">
        <v>246</v>
      </c>
      <c r="J68" t="s">
        <v>247</v>
      </c>
      <c r="K68" t="s">
        <v>248</v>
      </c>
      <c r="L68">
        <v>1368</v>
      </c>
      <c r="N68">
        <v>1011</v>
      </c>
      <c r="O68" t="s">
        <v>249</v>
      </c>
      <c r="P68" t="s">
        <v>249</v>
      </c>
      <c r="Q68">
        <v>1</v>
      </c>
      <c r="X68">
        <v>24.19</v>
      </c>
      <c r="Y68">
        <v>0</v>
      </c>
      <c r="Z68">
        <v>125.7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28</v>
      </c>
      <c r="AG68">
        <v>29.027999999999999</v>
      </c>
      <c r="AH68">
        <v>2</v>
      </c>
      <c r="AI68">
        <v>64902764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ROW(Source!A54)</f>
        <v>54</v>
      </c>
      <c r="B69">
        <v>64859449</v>
      </c>
      <c r="C69">
        <v>64859441</v>
      </c>
      <c r="D69">
        <v>18408291</v>
      </c>
      <c r="E69">
        <v>1</v>
      </c>
      <c r="F69">
        <v>1</v>
      </c>
      <c r="G69">
        <v>1</v>
      </c>
      <c r="H69">
        <v>1</v>
      </c>
      <c r="I69" t="s">
        <v>262</v>
      </c>
      <c r="J69" t="s">
        <v>3</v>
      </c>
      <c r="K69" t="s">
        <v>263</v>
      </c>
      <c r="L69">
        <v>1369</v>
      </c>
      <c r="N69">
        <v>1013</v>
      </c>
      <c r="O69" t="s">
        <v>252</v>
      </c>
      <c r="P69" t="s">
        <v>252</v>
      </c>
      <c r="Q69">
        <v>1</v>
      </c>
      <c r="X69">
        <v>2.4</v>
      </c>
      <c r="Y69">
        <v>0</v>
      </c>
      <c r="Z69">
        <v>0</v>
      </c>
      <c r="AA69">
        <v>0</v>
      </c>
      <c r="AB69">
        <v>8.17</v>
      </c>
      <c r="AC69">
        <v>0</v>
      </c>
      <c r="AD69">
        <v>1</v>
      </c>
      <c r="AE69">
        <v>1</v>
      </c>
      <c r="AF69" t="s">
        <v>3</v>
      </c>
      <c r="AG69">
        <v>2.4</v>
      </c>
      <c r="AH69">
        <v>2</v>
      </c>
      <c r="AI69">
        <v>64859442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ROW(Source!A54)</f>
        <v>54</v>
      </c>
      <c r="B70">
        <v>64859450</v>
      </c>
      <c r="C70">
        <v>64859441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36</v>
      </c>
      <c r="J70" t="s">
        <v>3</v>
      </c>
      <c r="K70" t="s">
        <v>244</v>
      </c>
      <c r="L70">
        <v>608254</v>
      </c>
      <c r="N70">
        <v>1013</v>
      </c>
      <c r="O70" t="s">
        <v>245</v>
      </c>
      <c r="P70" t="s">
        <v>245</v>
      </c>
      <c r="Q70">
        <v>1</v>
      </c>
      <c r="X70">
        <v>0.54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0.54</v>
      </c>
      <c r="AH70">
        <v>2</v>
      </c>
      <c r="AI70">
        <v>64859443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64859451</v>
      </c>
      <c r="C71">
        <v>64859441</v>
      </c>
      <c r="D71">
        <v>29172599</v>
      </c>
      <c r="E71">
        <v>1</v>
      </c>
      <c r="F71">
        <v>1</v>
      </c>
      <c r="G71">
        <v>1</v>
      </c>
      <c r="H71">
        <v>2</v>
      </c>
      <c r="I71" t="s">
        <v>264</v>
      </c>
      <c r="J71" t="s">
        <v>265</v>
      </c>
      <c r="K71" t="s">
        <v>266</v>
      </c>
      <c r="L71">
        <v>1368</v>
      </c>
      <c r="N71">
        <v>1011</v>
      </c>
      <c r="O71" t="s">
        <v>249</v>
      </c>
      <c r="P71" t="s">
        <v>249</v>
      </c>
      <c r="Q71">
        <v>1</v>
      </c>
      <c r="X71">
        <v>0.08</v>
      </c>
      <c r="Y71">
        <v>0</v>
      </c>
      <c r="Z71">
        <v>133.13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0.08</v>
      </c>
      <c r="AH71">
        <v>2</v>
      </c>
      <c r="AI71">
        <v>64859444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64859452</v>
      </c>
      <c r="C72">
        <v>64859441</v>
      </c>
      <c r="D72">
        <v>29172710</v>
      </c>
      <c r="E72">
        <v>1</v>
      </c>
      <c r="F72">
        <v>1</v>
      </c>
      <c r="G72">
        <v>1</v>
      </c>
      <c r="H72">
        <v>2</v>
      </c>
      <c r="I72" t="s">
        <v>267</v>
      </c>
      <c r="J72" t="s">
        <v>268</v>
      </c>
      <c r="K72" t="s">
        <v>269</v>
      </c>
      <c r="L72">
        <v>1368</v>
      </c>
      <c r="N72">
        <v>1011</v>
      </c>
      <c r="O72" t="s">
        <v>249</v>
      </c>
      <c r="P72" t="s">
        <v>249</v>
      </c>
      <c r="Q72">
        <v>1</v>
      </c>
      <c r="X72">
        <v>0.46</v>
      </c>
      <c r="Y72">
        <v>0</v>
      </c>
      <c r="Z72">
        <v>46.56</v>
      </c>
      <c r="AA72">
        <v>10.06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0.46</v>
      </c>
      <c r="AH72">
        <v>2</v>
      </c>
      <c r="AI72">
        <v>64859445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64859453</v>
      </c>
      <c r="C73">
        <v>64859441</v>
      </c>
      <c r="D73">
        <v>29174559</v>
      </c>
      <c r="E73">
        <v>1</v>
      </c>
      <c r="F73">
        <v>1</v>
      </c>
      <c r="G73">
        <v>1</v>
      </c>
      <c r="H73">
        <v>2</v>
      </c>
      <c r="I73" t="s">
        <v>270</v>
      </c>
      <c r="J73" t="s">
        <v>271</v>
      </c>
      <c r="K73" t="s">
        <v>272</v>
      </c>
      <c r="L73">
        <v>1368</v>
      </c>
      <c r="N73">
        <v>1011</v>
      </c>
      <c r="O73" t="s">
        <v>249</v>
      </c>
      <c r="P73" t="s">
        <v>249</v>
      </c>
      <c r="Q73">
        <v>1</v>
      </c>
      <c r="X73">
        <v>0.92</v>
      </c>
      <c r="Y73">
        <v>0</v>
      </c>
      <c r="Z73">
        <v>0.55000000000000004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0.92</v>
      </c>
      <c r="AH73">
        <v>2</v>
      </c>
      <c r="AI73">
        <v>64859446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64859454</v>
      </c>
      <c r="C74">
        <v>64859441</v>
      </c>
      <c r="D74">
        <v>29149513</v>
      </c>
      <c r="E74">
        <v>1</v>
      </c>
      <c r="F74">
        <v>1</v>
      </c>
      <c r="G74">
        <v>1</v>
      </c>
      <c r="H74">
        <v>3</v>
      </c>
      <c r="I74" t="s">
        <v>279</v>
      </c>
      <c r="J74" t="s">
        <v>280</v>
      </c>
      <c r="K74" t="s">
        <v>281</v>
      </c>
      <c r="L74">
        <v>1339</v>
      </c>
      <c r="N74">
        <v>1007</v>
      </c>
      <c r="O74" t="s">
        <v>92</v>
      </c>
      <c r="P74" t="s">
        <v>92</v>
      </c>
      <c r="Q74">
        <v>1</v>
      </c>
      <c r="X74">
        <v>1.3</v>
      </c>
      <c r="Y74">
        <v>131.08000000000001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1.3</v>
      </c>
      <c r="AH74">
        <v>2</v>
      </c>
      <c r="AI74">
        <v>64859447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64859455</v>
      </c>
      <c r="C75">
        <v>64859441</v>
      </c>
      <c r="D75">
        <v>29150040</v>
      </c>
      <c r="E75">
        <v>1</v>
      </c>
      <c r="F75">
        <v>1</v>
      </c>
      <c r="G75">
        <v>1</v>
      </c>
      <c r="H75">
        <v>3</v>
      </c>
      <c r="I75" t="s">
        <v>276</v>
      </c>
      <c r="J75" t="s">
        <v>277</v>
      </c>
      <c r="K75" t="s">
        <v>278</v>
      </c>
      <c r="L75">
        <v>1339</v>
      </c>
      <c r="N75">
        <v>1007</v>
      </c>
      <c r="O75" t="s">
        <v>92</v>
      </c>
      <c r="P75" t="s">
        <v>92</v>
      </c>
      <c r="Q75">
        <v>1</v>
      </c>
      <c r="X75">
        <v>0.15</v>
      </c>
      <c r="Y75">
        <v>2.44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0.15</v>
      </c>
      <c r="AH75">
        <v>2</v>
      </c>
      <c r="AI75">
        <v>64859448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64859449</v>
      </c>
      <c r="C76">
        <v>64859441</v>
      </c>
      <c r="D76">
        <v>18408291</v>
      </c>
      <c r="E76">
        <v>1</v>
      </c>
      <c r="F76">
        <v>1</v>
      </c>
      <c r="G76">
        <v>1</v>
      </c>
      <c r="H76">
        <v>1</v>
      </c>
      <c r="I76" t="s">
        <v>262</v>
      </c>
      <c r="J76" t="s">
        <v>3</v>
      </c>
      <c r="K76" t="s">
        <v>263</v>
      </c>
      <c r="L76">
        <v>1369</v>
      </c>
      <c r="N76">
        <v>1013</v>
      </c>
      <c r="O76" t="s">
        <v>252</v>
      </c>
      <c r="P76" t="s">
        <v>252</v>
      </c>
      <c r="Q76">
        <v>1</v>
      </c>
      <c r="X76">
        <v>2.4</v>
      </c>
      <c r="Y76">
        <v>0</v>
      </c>
      <c r="Z76">
        <v>0</v>
      </c>
      <c r="AA76">
        <v>0</v>
      </c>
      <c r="AB76">
        <v>8.17</v>
      </c>
      <c r="AC76">
        <v>0</v>
      </c>
      <c r="AD76">
        <v>1</v>
      </c>
      <c r="AE76">
        <v>1</v>
      </c>
      <c r="AF76" t="s">
        <v>3</v>
      </c>
      <c r="AG76">
        <v>2.4</v>
      </c>
      <c r="AH76">
        <v>2</v>
      </c>
      <c r="AI76">
        <v>64859442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64859450</v>
      </c>
      <c r="C77">
        <v>64859441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36</v>
      </c>
      <c r="J77" t="s">
        <v>3</v>
      </c>
      <c r="K77" t="s">
        <v>244</v>
      </c>
      <c r="L77">
        <v>608254</v>
      </c>
      <c r="N77">
        <v>1013</v>
      </c>
      <c r="O77" t="s">
        <v>245</v>
      </c>
      <c r="P77" t="s">
        <v>245</v>
      </c>
      <c r="Q77">
        <v>1</v>
      </c>
      <c r="X77">
        <v>0.54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0.54</v>
      </c>
      <c r="AH77">
        <v>2</v>
      </c>
      <c r="AI77">
        <v>64859443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64859451</v>
      </c>
      <c r="C78">
        <v>64859441</v>
      </c>
      <c r="D78">
        <v>29172599</v>
      </c>
      <c r="E78">
        <v>1</v>
      </c>
      <c r="F78">
        <v>1</v>
      </c>
      <c r="G78">
        <v>1</v>
      </c>
      <c r="H78">
        <v>2</v>
      </c>
      <c r="I78" t="s">
        <v>264</v>
      </c>
      <c r="J78" t="s">
        <v>265</v>
      </c>
      <c r="K78" t="s">
        <v>266</v>
      </c>
      <c r="L78">
        <v>1368</v>
      </c>
      <c r="N78">
        <v>1011</v>
      </c>
      <c r="O78" t="s">
        <v>249</v>
      </c>
      <c r="P78" t="s">
        <v>249</v>
      </c>
      <c r="Q78">
        <v>1</v>
      </c>
      <c r="X78">
        <v>0.08</v>
      </c>
      <c r="Y78">
        <v>0</v>
      </c>
      <c r="Z78">
        <v>133.13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0.08</v>
      </c>
      <c r="AH78">
        <v>2</v>
      </c>
      <c r="AI78">
        <v>64859444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ROW(Source!A55)</f>
        <v>55</v>
      </c>
      <c r="B79">
        <v>64859452</v>
      </c>
      <c r="C79">
        <v>64859441</v>
      </c>
      <c r="D79">
        <v>29172710</v>
      </c>
      <c r="E79">
        <v>1</v>
      </c>
      <c r="F79">
        <v>1</v>
      </c>
      <c r="G79">
        <v>1</v>
      </c>
      <c r="H79">
        <v>2</v>
      </c>
      <c r="I79" t="s">
        <v>267</v>
      </c>
      <c r="J79" t="s">
        <v>268</v>
      </c>
      <c r="K79" t="s">
        <v>269</v>
      </c>
      <c r="L79">
        <v>1368</v>
      </c>
      <c r="N79">
        <v>1011</v>
      </c>
      <c r="O79" t="s">
        <v>249</v>
      </c>
      <c r="P79" t="s">
        <v>249</v>
      </c>
      <c r="Q79">
        <v>1</v>
      </c>
      <c r="X79">
        <v>0.46</v>
      </c>
      <c r="Y79">
        <v>0</v>
      </c>
      <c r="Z79">
        <v>46.56</v>
      </c>
      <c r="AA79">
        <v>10.06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0.46</v>
      </c>
      <c r="AH79">
        <v>2</v>
      </c>
      <c r="AI79">
        <v>64859445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ROW(Source!A55)</f>
        <v>55</v>
      </c>
      <c r="B80">
        <v>64859453</v>
      </c>
      <c r="C80">
        <v>64859441</v>
      </c>
      <c r="D80">
        <v>29174559</v>
      </c>
      <c r="E80">
        <v>1</v>
      </c>
      <c r="F80">
        <v>1</v>
      </c>
      <c r="G80">
        <v>1</v>
      </c>
      <c r="H80">
        <v>2</v>
      </c>
      <c r="I80" t="s">
        <v>270</v>
      </c>
      <c r="J80" t="s">
        <v>271</v>
      </c>
      <c r="K80" t="s">
        <v>272</v>
      </c>
      <c r="L80">
        <v>1368</v>
      </c>
      <c r="N80">
        <v>1011</v>
      </c>
      <c r="O80" t="s">
        <v>249</v>
      </c>
      <c r="P80" t="s">
        <v>249</v>
      </c>
      <c r="Q80">
        <v>1</v>
      </c>
      <c r="X80">
        <v>0.92</v>
      </c>
      <c r="Y80">
        <v>0</v>
      </c>
      <c r="Z80">
        <v>0.55000000000000004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0.92</v>
      </c>
      <c r="AH80">
        <v>2</v>
      </c>
      <c r="AI80">
        <v>64859446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ROW(Source!A55)</f>
        <v>55</v>
      </c>
      <c r="B81">
        <v>64859454</v>
      </c>
      <c r="C81">
        <v>64859441</v>
      </c>
      <c r="D81">
        <v>29149513</v>
      </c>
      <c r="E81">
        <v>1</v>
      </c>
      <c r="F81">
        <v>1</v>
      </c>
      <c r="G81">
        <v>1</v>
      </c>
      <c r="H81">
        <v>3</v>
      </c>
      <c r="I81" t="s">
        <v>279</v>
      </c>
      <c r="J81" t="s">
        <v>280</v>
      </c>
      <c r="K81" t="s">
        <v>281</v>
      </c>
      <c r="L81">
        <v>1339</v>
      </c>
      <c r="N81">
        <v>1007</v>
      </c>
      <c r="O81" t="s">
        <v>92</v>
      </c>
      <c r="P81" t="s">
        <v>92</v>
      </c>
      <c r="Q81">
        <v>1</v>
      </c>
      <c r="X81">
        <v>1.3</v>
      </c>
      <c r="Y81">
        <v>131.08000000000001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1.3</v>
      </c>
      <c r="AH81">
        <v>2</v>
      </c>
      <c r="AI81">
        <v>64859447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ROW(Source!A55)</f>
        <v>55</v>
      </c>
      <c r="B82">
        <v>64859455</v>
      </c>
      <c r="C82">
        <v>64859441</v>
      </c>
      <c r="D82">
        <v>29150040</v>
      </c>
      <c r="E82">
        <v>1</v>
      </c>
      <c r="F82">
        <v>1</v>
      </c>
      <c r="G82">
        <v>1</v>
      </c>
      <c r="H82">
        <v>3</v>
      </c>
      <c r="I82" t="s">
        <v>276</v>
      </c>
      <c r="J82" t="s">
        <v>277</v>
      </c>
      <c r="K82" t="s">
        <v>278</v>
      </c>
      <c r="L82">
        <v>1339</v>
      </c>
      <c r="N82">
        <v>1007</v>
      </c>
      <c r="O82" t="s">
        <v>92</v>
      </c>
      <c r="P82" t="s">
        <v>92</v>
      </c>
      <c r="Q82">
        <v>1</v>
      </c>
      <c r="X82">
        <v>0.15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0.15</v>
      </c>
      <c r="AH82">
        <v>2</v>
      </c>
      <c r="AI82">
        <v>64859448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ROW(Source!A57)</f>
        <v>57</v>
      </c>
      <c r="B83">
        <v>64902784</v>
      </c>
      <c r="C83">
        <v>64859457</v>
      </c>
      <c r="D83">
        <v>18406804</v>
      </c>
      <c r="E83">
        <v>1</v>
      </c>
      <c r="F83">
        <v>1</v>
      </c>
      <c r="G83">
        <v>1</v>
      </c>
      <c r="H83">
        <v>1</v>
      </c>
      <c r="I83" t="s">
        <v>250</v>
      </c>
      <c r="J83" t="s">
        <v>3</v>
      </c>
      <c r="K83" t="s">
        <v>251</v>
      </c>
      <c r="L83">
        <v>1369</v>
      </c>
      <c r="N83">
        <v>1013</v>
      </c>
      <c r="O83" t="s">
        <v>252</v>
      </c>
      <c r="P83" t="s">
        <v>252</v>
      </c>
      <c r="Q83">
        <v>1</v>
      </c>
      <c r="X83">
        <v>11.41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28</v>
      </c>
      <c r="AG83">
        <v>13.692</v>
      </c>
      <c r="AH83">
        <v>2</v>
      </c>
      <c r="AI83">
        <v>64902784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ROW(Source!A57)</f>
        <v>57</v>
      </c>
      <c r="B84">
        <v>64902785</v>
      </c>
      <c r="C84">
        <v>64859457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36</v>
      </c>
      <c r="J84" t="s">
        <v>3</v>
      </c>
      <c r="K84" t="s">
        <v>244</v>
      </c>
      <c r="L84">
        <v>608254</v>
      </c>
      <c r="N84">
        <v>1013</v>
      </c>
      <c r="O84" t="s">
        <v>245</v>
      </c>
      <c r="P84" t="s">
        <v>245</v>
      </c>
      <c r="Q84">
        <v>1</v>
      </c>
      <c r="X84">
        <v>33.090000000000003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28</v>
      </c>
      <c r="AG84">
        <v>39.708000000000006</v>
      </c>
      <c r="AH84">
        <v>2</v>
      </c>
      <c r="AI84">
        <v>64902785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ROW(Source!A57)</f>
        <v>57</v>
      </c>
      <c r="B85">
        <v>64902786</v>
      </c>
      <c r="C85">
        <v>64859457</v>
      </c>
      <c r="D85">
        <v>29172766</v>
      </c>
      <c r="E85">
        <v>1</v>
      </c>
      <c r="F85">
        <v>1</v>
      </c>
      <c r="G85">
        <v>1</v>
      </c>
      <c r="H85">
        <v>2</v>
      </c>
      <c r="I85" t="s">
        <v>246</v>
      </c>
      <c r="J85" t="s">
        <v>247</v>
      </c>
      <c r="K85" t="s">
        <v>248</v>
      </c>
      <c r="L85">
        <v>1368</v>
      </c>
      <c r="N85">
        <v>1011</v>
      </c>
      <c r="O85" t="s">
        <v>249</v>
      </c>
      <c r="P85" t="s">
        <v>249</v>
      </c>
      <c r="Q85">
        <v>1</v>
      </c>
      <c r="X85">
        <v>25.25</v>
      </c>
      <c r="Y85">
        <v>0</v>
      </c>
      <c r="Z85">
        <v>125.7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28</v>
      </c>
      <c r="AG85">
        <v>30.299999999999997</v>
      </c>
      <c r="AH85">
        <v>2</v>
      </c>
      <c r="AI85">
        <v>64902786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ROW(Source!A57)</f>
        <v>57</v>
      </c>
      <c r="B86">
        <v>64902787</v>
      </c>
      <c r="C86">
        <v>64859457</v>
      </c>
      <c r="D86">
        <v>29172871</v>
      </c>
      <c r="E86">
        <v>1</v>
      </c>
      <c r="F86">
        <v>1</v>
      </c>
      <c r="G86">
        <v>1</v>
      </c>
      <c r="H86">
        <v>2</v>
      </c>
      <c r="I86" t="s">
        <v>253</v>
      </c>
      <c r="J86" t="s">
        <v>254</v>
      </c>
      <c r="K86" t="s">
        <v>255</v>
      </c>
      <c r="L86">
        <v>1368</v>
      </c>
      <c r="N86">
        <v>1011</v>
      </c>
      <c r="O86" t="s">
        <v>249</v>
      </c>
      <c r="P86" t="s">
        <v>249</v>
      </c>
      <c r="Q86">
        <v>1</v>
      </c>
      <c r="X86">
        <v>7.84</v>
      </c>
      <c r="Y86">
        <v>0</v>
      </c>
      <c r="Z86">
        <v>80.010000000000005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28</v>
      </c>
      <c r="AG86">
        <v>9.4079999999999995</v>
      </c>
      <c r="AH86">
        <v>2</v>
      </c>
      <c r="AI86">
        <v>64902787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ROW(Source!A57)</f>
        <v>57</v>
      </c>
      <c r="B87">
        <v>64902788</v>
      </c>
      <c r="C87">
        <v>64859457</v>
      </c>
      <c r="D87">
        <v>29149504</v>
      </c>
      <c r="E87">
        <v>1</v>
      </c>
      <c r="F87">
        <v>1</v>
      </c>
      <c r="G87">
        <v>1</v>
      </c>
      <c r="H87">
        <v>3</v>
      </c>
      <c r="I87" t="s">
        <v>256</v>
      </c>
      <c r="J87" t="s">
        <v>257</v>
      </c>
      <c r="K87" t="s">
        <v>258</v>
      </c>
      <c r="L87">
        <v>1339</v>
      </c>
      <c r="N87">
        <v>1007</v>
      </c>
      <c r="O87" t="s">
        <v>92</v>
      </c>
      <c r="P87" t="s">
        <v>92</v>
      </c>
      <c r="Q87">
        <v>1</v>
      </c>
      <c r="X87">
        <v>0.04</v>
      </c>
      <c r="Y87">
        <v>108.4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0.04</v>
      </c>
      <c r="AH87">
        <v>2</v>
      </c>
      <c r="AI87">
        <v>64902788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ROW(Source!A58)</f>
        <v>58</v>
      </c>
      <c r="B88">
        <v>64902784</v>
      </c>
      <c r="C88">
        <v>64859457</v>
      </c>
      <c r="D88">
        <v>18406804</v>
      </c>
      <c r="E88">
        <v>1</v>
      </c>
      <c r="F88">
        <v>1</v>
      </c>
      <c r="G88">
        <v>1</v>
      </c>
      <c r="H88">
        <v>1</v>
      </c>
      <c r="I88" t="s">
        <v>250</v>
      </c>
      <c r="J88" t="s">
        <v>3</v>
      </c>
      <c r="K88" t="s">
        <v>251</v>
      </c>
      <c r="L88">
        <v>1369</v>
      </c>
      <c r="N88">
        <v>1013</v>
      </c>
      <c r="O88" t="s">
        <v>252</v>
      </c>
      <c r="P88" t="s">
        <v>252</v>
      </c>
      <c r="Q88">
        <v>1</v>
      </c>
      <c r="X88">
        <v>11.41</v>
      </c>
      <c r="Y88">
        <v>0</v>
      </c>
      <c r="Z88">
        <v>0</v>
      </c>
      <c r="AA88">
        <v>0</v>
      </c>
      <c r="AB88">
        <v>7.8</v>
      </c>
      <c r="AC88">
        <v>0</v>
      </c>
      <c r="AD88">
        <v>1</v>
      </c>
      <c r="AE88">
        <v>1</v>
      </c>
      <c r="AF88" t="s">
        <v>28</v>
      </c>
      <c r="AG88">
        <v>13.692</v>
      </c>
      <c r="AH88">
        <v>2</v>
      </c>
      <c r="AI88">
        <v>64902784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ROW(Source!A58)</f>
        <v>58</v>
      </c>
      <c r="B89">
        <v>64902785</v>
      </c>
      <c r="C89">
        <v>64859457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36</v>
      </c>
      <c r="J89" t="s">
        <v>3</v>
      </c>
      <c r="K89" t="s">
        <v>244</v>
      </c>
      <c r="L89">
        <v>608254</v>
      </c>
      <c r="N89">
        <v>1013</v>
      </c>
      <c r="O89" t="s">
        <v>245</v>
      </c>
      <c r="P89" t="s">
        <v>245</v>
      </c>
      <c r="Q89">
        <v>1</v>
      </c>
      <c r="X89">
        <v>33.090000000000003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28</v>
      </c>
      <c r="AG89">
        <v>39.708000000000006</v>
      </c>
      <c r="AH89">
        <v>2</v>
      </c>
      <c r="AI89">
        <v>64902785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ROW(Source!A58)</f>
        <v>58</v>
      </c>
      <c r="B90">
        <v>64902786</v>
      </c>
      <c r="C90">
        <v>64859457</v>
      </c>
      <c r="D90">
        <v>29172766</v>
      </c>
      <c r="E90">
        <v>1</v>
      </c>
      <c r="F90">
        <v>1</v>
      </c>
      <c r="G90">
        <v>1</v>
      </c>
      <c r="H90">
        <v>2</v>
      </c>
      <c r="I90" t="s">
        <v>246</v>
      </c>
      <c r="J90" t="s">
        <v>247</v>
      </c>
      <c r="K90" t="s">
        <v>248</v>
      </c>
      <c r="L90">
        <v>1368</v>
      </c>
      <c r="N90">
        <v>1011</v>
      </c>
      <c r="O90" t="s">
        <v>249</v>
      </c>
      <c r="P90" t="s">
        <v>249</v>
      </c>
      <c r="Q90">
        <v>1</v>
      </c>
      <c r="X90">
        <v>25.25</v>
      </c>
      <c r="Y90">
        <v>0</v>
      </c>
      <c r="Z90">
        <v>125.7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28</v>
      </c>
      <c r="AG90">
        <v>30.299999999999997</v>
      </c>
      <c r="AH90">
        <v>2</v>
      </c>
      <c r="AI90">
        <v>64902786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ROW(Source!A58)</f>
        <v>58</v>
      </c>
      <c r="B91">
        <v>64902787</v>
      </c>
      <c r="C91">
        <v>64859457</v>
      </c>
      <c r="D91">
        <v>29172871</v>
      </c>
      <c r="E91">
        <v>1</v>
      </c>
      <c r="F91">
        <v>1</v>
      </c>
      <c r="G91">
        <v>1</v>
      </c>
      <c r="H91">
        <v>2</v>
      </c>
      <c r="I91" t="s">
        <v>253</v>
      </c>
      <c r="J91" t="s">
        <v>254</v>
      </c>
      <c r="K91" t="s">
        <v>255</v>
      </c>
      <c r="L91">
        <v>1368</v>
      </c>
      <c r="N91">
        <v>1011</v>
      </c>
      <c r="O91" t="s">
        <v>249</v>
      </c>
      <c r="P91" t="s">
        <v>249</v>
      </c>
      <c r="Q91">
        <v>1</v>
      </c>
      <c r="X91">
        <v>7.84</v>
      </c>
      <c r="Y91">
        <v>0</v>
      </c>
      <c r="Z91">
        <v>80.010000000000005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28</v>
      </c>
      <c r="AG91">
        <v>9.4079999999999995</v>
      </c>
      <c r="AH91">
        <v>2</v>
      </c>
      <c r="AI91">
        <v>64902787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ROW(Source!A58)</f>
        <v>58</v>
      </c>
      <c r="B92">
        <v>64902788</v>
      </c>
      <c r="C92">
        <v>64859457</v>
      </c>
      <c r="D92">
        <v>29149504</v>
      </c>
      <c r="E92">
        <v>1</v>
      </c>
      <c r="F92">
        <v>1</v>
      </c>
      <c r="G92">
        <v>1</v>
      </c>
      <c r="H92">
        <v>3</v>
      </c>
      <c r="I92" t="s">
        <v>256</v>
      </c>
      <c r="J92" t="s">
        <v>257</v>
      </c>
      <c r="K92" t="s">
        <v>258</v>
      </c>
      <c r="L92">
        <v>1339</v>
      </c>
      <c r="N92">
        <v>1007</v>
      </c>
      <c r="O92" t="s">
        <v>92</v>
      </c>
      <c r="P92" t="s">
        <v>92</v>
      </c>
      <c r="Q92">
        <v>1</v>
      </c>
      <c r="X92">
        <v>0.04</v>
      </c>
      <c r="Y92">
        <v>108.4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0.04</v>
      </c>
      <c r="AH92">
        <v>2</v>
      </c>
      <c r="AI92">
        <v>64902788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ROW(Source!A59)</f>
        <v>59</v>
      </c>
      <c r="B93">
        <v>64902765</v>
      </c>
      <c r="C93">
        <v>64859468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36</v>
      </c>
      <c r="J93" t="s">
        <v>3</v>
      </c>
      <c r="K93" t="s">
        <v>244</v>
      </c>
      <c r="L93">
        <v>608254</v>
      </c>
      <c r="N93">
        <v>1013</v>
      </c>
      <c r="O93" t="s">
        <v>245</v>
      </c>
      <c r="P93" t="s">
        <v>245</v>
      </c>
      <c r="Q93">
        <v>1</v>
      </c>
      <c r="X93">
        <v>24.19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28</v>
      </c>
      <c r="AG93">
        <v>29.027999999999999</v>
      </c>
      <c r="AH93">
        <v>2</v>
      </c>
      <c r="AI93">
        <v>64902765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ROW(Source!A59)</f>
        <v>59</v>
      </c>
      <c r="B94">
        <v>64902766</v>
      </c>
      <c r="C94">
        <v>64859468</v>
      </c>
      <c r="D94">
        <v>29172766</v>
      </c>
      <c r="E94">
        <v>1</v>
      </c>
      <c r="F94">
        <v>1</v>
      </c>
      <c r="G94">
        <v>1</v>
      </c>
      <c r="H94">
        <v>2</v>
      </c>
      <c r="I94" t="s">
        <v>246</v>
      </c>
      <c r="J94" t="s">
        <v>247</v>
      </c>
      <c r="K94" t="s">
        <v>248</v>
      </c>
      <c r="L94">
        <v>1368</v>
      </c>
      <c r="N94">
        <v>1011</v>
      </c>
      <c r="O94" t="s">
        <v>249</v>
      </c>
      <c r="P94" t="s">
        <v>249</v>
      </c>
      <c r="Q94">
        <v>1</v>
      </c>
      <c r="X94">
        <v>24.19</v>
      </c>
      <c r="Y94">
        <v>0</v>
      </c>
      <c r="Z94">
        <v>125.7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28</v>
      </c>
      <c r="AG94">
        <v>29.027999999999999</v>
      </c>
      <c r="AH94">
        <v>2</v>
      </c>
      <c r="AI94">
        <v>64902766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ROW(Source!A60)</f>
        <v>60</v>
      </c>
      <c r="B95">
        <v>64902765</v>
      </c>
      <c r="C95">
        <v>64859468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36</v>
      </c>
      <c r="J95" t="s">
        <v>3</v>
      </c>
      <c r="K95" t="s">
        <v>244</v>
      </c>
      <c r="L95">
        <v>608254</v>
      </c>
      <c r="N95">
        <v>1013</v>
      </c>
      <c r="O95" t="s">
        <v>245</v>
      </c>
      <c r="P95" t="s">
        <v>245</v>
      </c>
      <c r="Q95">
        <v>1</v>
      </c>
      <c r="X95">
        <v>24.19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28</v>
      </c>
      <c r="AG95">
        <v>29.027999999999999</v>
      </c>
      <c r="AH95">
        <v>2</v>
      </c>
      <c r="AI95">
        <v>64902765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ROW(Source!A60)</f>
        <v>60</v>
      </c>
      <c r="B96">
        <v>64902766</v>
      </c>
      <c r="C96">
        <v>64859468</v>
      </c>
      <c r="D96">
        <v>29172766</v>
      </c>
      <c r="E96">
        <v>1</v>
      </c>
      <c r="F96">
        <v>1</v>
      </c>
      <c r="G96">
        <v>1</v>
      </c>
      <c r="H96">
        <v>2</v>
      </c>
      <c r="I96" t="s">
        <v>246</v>
      </c>
      <c r="J96" t="s">
        <v>247</v>
      </c>
      <c r="K96" t="s">
        <v>248</v>
      </c>
      <c r="L96">
        <v>1368</v>
      </c>
      <c r="N96">
        <v>1011</v>
      </c>
      <c r="O96" t="s">
        <v>249</v>
      </c>
      <c r="P96" t="s">
        <v>249</v>
      </c>
      <c r="Q96">
        <v>1</v>
      </c>
      <c r="X96">
        <v>24.19</v>
      </c>
      <c r="Y96">
        <v>0</v>
      </c>
      <c r="Z96">
        <v>125.7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28</v>
      </c>
      <c r="AG96">
        <v>29.027999999999999</v>
      </c>
      <c r="AH96">
        <v>2</v>
      </c>
      <c r="AI96">
        <v>64902766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ROW(Source!A62)</f>
        <v>62</v>
      </c>
      <c r="B97">
        <v>64902801</v>
      </c>
      <c r="C97">
        <v>64859474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36</v>
      </c>
      <c r="J97" t="s">
        <v>3</v>
      </c>
      <c r="K97" t="s">
        <v>244</v>
      </c>
      <c r="L97">
        <v>608254</v>
      </c>
      <c r="N97">
        <v>1013</v>
      </c>
      <c r="O97" t="s">
        <v>245</v>
      </c>
      <c r="P97" t="s">
        <v>245</v>
      </c>
      <c r="Q97">
        <v>1</v>
      </c>
      <c r="X97">
        <v>2.35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28</v>
      </c>
      <c r="AG97">
        <v>2.82</v>
      </c>
      <c r="AH97">
        <v>2</v>
      </c>
      <c r="AI97">
        <v>64902801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ROW(Source!A62)</f>
        <v>62</v>
      </c>
      <c r="B98">
        <v>64902802</v>
      </c>
      <c r="C98">
        <v>64859474</v>
      </c>
      <c r="D98">
        <v>29172875</v>
      </c>
      <c r="E98">
        <v>1</v>
      </c>
      <c r="F98">
        <v>1</v>
      </c>
      <c r="G98">
        <v>1</v>
      </c>
      <c r="H98">
        <v>2</v>
      </c>
      <c r="I98" t="s">
        <v>259</v>
      </c>
      <c r="J98" t="s">
        <v>260</v>
      </c>
      <c r="K98" t="s">
        <v>261</v>
      </c>
      <c r="L98">
        <v>1368</v>
      </c>
      <c r="N98">
        <v>1011</v>
      </c>
      <c r="O98" t="s">
        <v>249</v>
      </c>
      <c r="P98" t="s">
        <v>249</v>
      </c>
      <c r="Q98">
        <v>1</v>
      </c>
      <c r="X98">
        <v>2.35</v>
      </c>
      <c r="Y98">
        <v>0</v>
      </c>
      <c r="Z98">
        <v>143.5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28</v>
      </c>
      <c r="AG98">
        <v>2.82</v>
      </c>
      <c r="AH98">
        <v>2</v>
      </c>
      <c r="AI98">
        <v>64902802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ROW(Source!A63)</f>
        <v>63</v>
      </c>
      <c r="B99">
        <v>64902801</v>
      </c>
      <c r="C99">
        <v>64859474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36</v>
      </c>
      <c r="J99" t="s">
        <v>3</v>
      </c>
      <c r="K99" t="s">
        <v>244</v>
      </c>
      <c r="L99">
        <v>608254</v>
      </c>
      <c r="N99">
        <v>1013</v>
      </c>
      <c r="O99" t="s">
        <v>245</v>
      </c>
      <c r="P99" t="s">
        <v>245</v>
      </c>
      <c r="Q99">
        <v>1</v>
      </c>
      <c r="X99">
        <v>2.35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28</v>
      </c>
      <c r="AG99">
        <v>2.82</v>
      </c>
      <c r="AH99">
        <v>2</v>
      </c>
      <c r="AI99">
        <v>64902801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ROW(Source!A63)</f>
        <v>63</v>
      </c>
      <c r="B100">
        <v>64902802</v>
      </c>
      <c r="C100">
        <v>64859474</v>
      </c>
      <c r="D100">
        <v>29172875</v>
      </c>
      <c r="E100">
        <v>1</v>
      </c>
      <c r="F100">
        <v>1</v>
      </c>
      <c r="G100">
        <v>1</v>
      </c>
      <c r="H100">
        <v>2</v>
      </c>
      <c r="I100" t="s">
        <v>259</v>
      </c>
      <c r="J100" t="s">
        <v>260</v>
      </c>
      <c r="K100" t="s">
        <v>261</v>
      </c>
      <c r="L100">
        <v>1368</v>
      </c>
      <c r="N100">
        <v>1011</v>
      </c>
      <c r="O100" t="s">
        <v>249</v>
      </c>
      <c r="P100" t="s">
        <v>249</v>
      </c>
      <c r="Q100">
        <v>1</v>
      </c>
      <c r="X100">
        <v>2.35</v>
      </c>
      <c r="Y100">
        <v>0</v>
      </c>
      <c r="Z100">
        <v>143.5</v>
      </c>
      <c r="AA100">
        <v>13.5</v>
      </c>
      <c r="AB100">
        <v>0</v>
      </c>
      <c r="AC100">
        <v>0</v>
      </c>
      <c r="AD100">
        <v>1</v>
      </c>
      <c r="AE100">
        <v>0</v>
      </c>
      <c r="AF100" t="s">
        <v>28</v>
      </c>
      <c r="AG100">
        <v>2.82</v>
      </c>
      <c r="AH100">
        <v>2</v>
      </c>
      <c r="AI100">
        <v>64902802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ROW(Source!A65)</f>
        <v>65</v>
      </c>
      <c r="B101">
        <v>64902805</v>
      </c>
      <c r="C101">
        <v>64859480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36</v>
      </c>
      <c r="J101" t="s">
        <v>3</v>
      </c>
      <c r="K101" t="s">
        <v>244</v>
      </c>
      <c r="L101">
        <v>608254</v>
      </c>
      <c r="N101">
        <v>1013</v>
      </c>
      <c r="O101" t="s">
        <v>245</v>
      </c>
      <c r="P101" t="s">
        <v>245</v>
      </c>
      <c r="Q101">
        <v>1</v>
      </c>
      <c r="X101">
        <v>24.19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28</v>
      </c>
      <c r="AG101">
        <v>29.027999999999999</v>
      </c>
      <c r="AH101">
        <v>2</v>
      </c>
      <c r="AI101">
        <v>64902805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ROW(Source!A65)</f>
        <v>65</v>
      </c>
      <c r="B102">
        <v>64902806</v>
      </c>
      <c r="C102">
        <v>64859480</v>
      </c>
      <c r="D102">
        <v>29172766</v>
      </c>
      <c r="E102">
        <v>1</v>
      </c>
      <c r="F102">
        <v>1</v>
      </c>
      <c r="G102">
        <v>1</v>
      </c>
      <c r="H102">
        <v>2</v>
      </c>
      <c r="I102" t="s">
        <v>246</v>
      </c>
      <c r="J102" t="s">
        <v>247</v>
      </c>
      <c r="K102" t="s">
        <v>248</v>
      </c>
      <c r="L102">
        <v>1368</v>
      </c>
      <c r="N102">
        <v>1011</v>
      </c>
      <c r="O102" t="s">
        <v>249</v>
      </c>
      <c r="P102" t="s">
        <v>249</v>
      </c>
      <c r="Q102">
        <v>1</v>
      </c>
      <c r="X102">
        <v>24.19</v>
      </c>
      <c r="Y102">
        <v>0</v>
      </c>
      <c r="Z102">
        <v>125.7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28</v>
      </c>
      <c r="AG102">
        <v>29.027999999999999</v>
      </c>
      <c r="AH102">
        <v>2</v>
      </c>
      <c r="AI102">
        <v>64902806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ROW(Source!A66)</f>
        <v>66</v>
      </c>
      <c r="B103">
        <v>64902805</v>
      </c>
      <c r="C103">
        <v>64859480</v>
      </c>
      <c r="D103">
        <v>121548</v>
      </c>
      <c r="E103">
        <v>1</v>
      </c>
      <c r="F103">
        <v>1</v>
      </c>
      <c r="G103">
        <v>1</v>
      </c>
      <c r="H103">
        <v>1</v>
      </c>
      <c r="I103" t="s">
        <v>36</v>
      </c>
      <c r="J103" t="s">
        <v>3</v>
      </c>
      <c r="K103" t="s">
        <v>244</v>
      </c>
      <c r="L103">
        <v>608254</v>
      </c>
      <c r="N103">
        <v>1013</v>
      </c>
      <c r="O103" t="s">
        <v>245</v>
      </c>
      <c r="P103" t="s">
        <v>245</v>
      </c>
      <c r="Q103">
        <v>1</v>
      </c>
      <c r="X103">
        <v>24.19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28</v>
      </c>
      <c r="AG103">
        <v>29.027999999999999</v>
      </c>
      <c r="AH103">
        <v>2</v>
      </c>
      <c r="AI103">
        <v>64902805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ROW(Source!A66)</f>
        <v>66</v>
      </c>
      <c r="B104">
        <v>64902806</v>
      </c>
      <c r="C104">
        <v>64859480</v>
      </c>
      <c r="D104">
        <v>29172766</v>
      </c>
      <c r="E104">
        <v>1</v>
      </c>
      <c r="F104">
        <v>1</v>
      </c>
      <c r="G104">
        <v>1</v>
      </c>
      <c r="H104">
        <v>2</v>
      </c>
      <c r="I104" t="s">
        <v>246</v>
      </c>
      <c r="J104" t="s">
        <v>247</v>
      </c>
      <c r="K104" t="s">
        <v>248</v>
      </c>
      <c r="L104">
        <v>1368</v>
      </c>
      <c r="N104">
        <v>1011</v>
      </c>
      <c r="O104" t="s">
        <v>249</v>
      </c>
      <c r="P104" t="s">
        <v>249</v>
      </c>
      <c r="Q104">
        <v>1</v>
      </c>
      <c r="X104">
        <v>24.19</v>
      </c>
      <c r="Y104">
        <v>0</v>
      </c>
      <c r="Z104">
        <v>125.7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28</v>
      </c>
      <c r="AG104">
        <v>29.027999999999999</v>
      </c>
      <c r="AH104">
        <v>2</v>
      </c>
      <c r="AI104">
        <v>64902806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ROW(Source!A67)</f>
        <v>67</v>
      </c>
      <c r="B105">
        <v>64902807</v>
      </c>
      <c r="C105">
        <v>64859483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36</v>
      </c>
      <c r="J105" t="s">
        <v>3</v>
      </c>
      <c r="K105" t="s">
        <v>244</v>
      </c>
      <c r="L105">
        <v>608254</v>
      </c>
      <c r="N105">
        <v>1013</v>
      </c>
      <c r="O105" t="s">
        <v>245</v>
      </c>
      <c r="P105" t="s">
        <v>245</v>
      </c>
      <c r="Q105">
        <v>1</v>
      </c>
      <c r="X105">
        <v>2.35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28</v>
      </c>
      <c r="AG105">
        <v>2.82</v>
      </c>
      <c r="AH105">
        <v>2</v>
      </c>
      <c r="AI105">
        <v>64902807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ROW(Source!A67)</f>
        <v>67</v>
      </c>
      <c r="B106">
        <v>64902808</v>
      </c>
      <c r="C106">
        <v>64859483</v>
      </c>
      <c r="D106">
        <v>29172875</v>
      </c>
      <c r="E106">
        <v>1</v>
      </c>
      <c r="F106">
        <v>1</v>
      </c>
      <c r="G106">
        <v>1</v>
      </c>
      <c r="H106">
        <v>2</v>
      </c>
      <c r="I106" t="s">
        <v>259</v>
      </c>
      <c r="J106" t="s">
        <v>260</v>
      </c>
      <c r="K106" t="s">
        <v>261</v>
      </c>
      <c r="L106">
        <v>1368</v>
      </c>
      <c r="N106">
        <v>1011</v>
      </c>
      <c r="O106" t="s">
        <v>249</v>
      </c>
      <c r="P106" t="s">
        <v>249</v>
      </c>
      <c r="Q106">
        <v>1</v>
      </c>
      <c r="X106">
        <v>2.35</v>
      </c>
      <c r="Y106">
        <v>0</v>
      </c>
      <c r="Z106">
        <v>143.5</v>
      </c>
      <c r="AA106">
        <v>13.5</v>
      </c>
      <c r="AB106">
        <v>0</v>
      </c>
      <c r="AC106">
        <v>0</v>
      </c>
      <c r="AD106">
        <v>1</v>
      </c>
      <c r="AE106">
        <v>0</v>
      </c>
      <c r="AF106" t="s">
        <v>28</v>
      </c>
      <c r="AG106">
        <v>2.82</v>
      </c>
      <c r="AH106">
        <v>2</v>
      </c>
      <c r="AI106">
        <v>64902808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64902807</v>
      </c>
      <c r="C107">
        <v>64859483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36</v>
      </c>
      <c r="J107" t="s">
        <v>3</v>
      </c>
      <c r="K107" t="s">
        <v>244</v>
      </c>
      <c r="L107">
        <v>608254</v>
      </c>
      <c r="N107">
        <v>1013</v>
      </c>
      <c r="O107" t="s">
        <v>245</v>
      </c>
      <c r="P107" t="s">
        <v>245</v>
      </c>
      <c r="Q107">
        <v>1</v>
      </c>
      <c r="X107">
        <v>2.35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28</v>
      </c>
      <c r="AG107">
        <v>2.82</v>
      </c>
      <c r="AH107">
        <v>2</v>
      </c>
      <c r="AI107">
        <v>64902807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64902808</v>
      </c>
      <c r="C108">
        <v>64859483</v>
      </c>
      <c r="D108">
        <v>29172875</v>
      </c>
      <c r="E108">
        <v>1</v>
      </c>
      <c r="F108">
        <v>1</v>
      </c>
      <c r="G108">
        <v>1</v>
      </c>
      <c r="H108">
        <v>2</v>
      </c>
      <c r="I108" t="s">
        <v>259</v>
      </c>
      <c r="J108" t="s">
        <v>260</v>
      </c>
      <c r="K108" t="s">
        <v>261</v>
      </c>
      <c r="L108">
        <v>1368</v>
      </c>
      <c r="N108">
        <v>1011</v>
      </c>
      <c r="O108" t="s">
        <v>249</v>
      </c>
      <c r="P108" t="s">
        <v>249</v>
      </c>
      <c r="Q108">
        <v>1</v>
      </c>
      <c r="X108">
        <v>2.35</v>
      </c>
      <c r="Y108">
        <v>0</v>
      </c>
      <c r="Z108">
        <v>143.5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28</v>
      </c>
      <c r="AG108">
        <v>2.82</v>
      </c>
      <c r="AH108">
        <v>2</v>
      </c>
      <c r="AI108">
        <v>64902808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ROW(Source!A70)</f>
        <v>70</v>
      </c>
      <c r="B109">
        <v>64902789</v>
      </c>
      <c r="C109">
        <v>64859487</v>
      </c>
      <c r="D109">
        <v>18406804</v>
      </c>
      <c r="E109">
        <v>1</v>
      </c>
      <c r="F109">
        <v>1</v>
      </c>
      <c r="G109">
        <v>1</v>
      </c>
      <c r="H109">
        <v>1</v>
      </c>
      <c r="I109" t="s">
        <v>250</v>
      </c>
      <c r="J109" t="s">
        <v>3</v>
      </c>
      <c r="K109" t="s">
        <v>251</v>
      </c>
      <c r="L109">
        <v>1369</v>
      </c>
      <c r="N109">
        <v>1013</v>
      </c>
      <c r="O109" t="s">
        <v>252</v>
      </c>
      <c r="P109" t="s">
        <v>252</v>
      </c>
      <c r="Q109">
        <v>1</v>
      </c>
      <c r="X109">
        <v>11.41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28</v>
      </c>
      <c r="AG109">
        <v>13.692</v>
      </c>
      <c r="AH109">
        <v>2</v>
      </c>
      <c r="AI109">
        <v>64902789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ROW(Source!A70)</f>
        <v>70</v>
      </c>
      <c r="B110">
        <v>64902790</v>
      </c>
      <c r="C110">
        <v>64859487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36</v>
      </c>
      <c r="J110" t="s">
        <v>3</v>
      </c>
      <c r="K110" t="s">
        <v>244</v>
      </c>
      <c r="L110">
        <v>608254</v>
      </c>
      <c r="N110">
        <v>1013</v>
      </c>
      <c r="O110" t="s">
        <v>245</v>
      </c>
      <c r="P110" t="s">
        <v>245</v>
      </c>
      <c r="Q110">
        <v>1</v>
      </c>
      <c r="X110">
        <v>33.090000000000003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28</v>
      </c>
      <c r="AG110">
        <v>39.708000000000006</v>
      </c>
      <c r="AH110">
        <v>2</v>
      </c>
      <c r="AI110">
        <v>64902790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ROW(Source!A70)</f>
        <v>70</v>
      </c>
      <c r="B111">
        <v>64902791</v>
      </c>
      <c r="C111">
        <v>64859487</v>
      </c>
      <c r="D111">
        <v>29172766</v>
      </c>
      <c r="E111">
        <v>1</v>
      </c>
      <c r="F111">
        <v>1</v>
      </c>
      <c r="G111">
        <v>1</v>
      </c>
      <c r="H111">
        <v>2</v>
      </c>
      <c r="I111" t="s">
        <v>246</v>
      </c>
      <c r="J111" t="s">
        <v>247</v>
      </c>
      <c r="K111" t="s">
        <v>248</v>
      </c>
      <c r="L111">
        <v>1368</v>
      </c>
      <c r="N111">
        <v>1011</v>
      </c>
      <c r="O111" t="s">
        <v>249</v>
      </c>
      <c r="P111" t="s">
        <v>249</v>
      </c>
      <c r="Q111">
        <v>1</v>
      </c>
      <c r="X111">
        <v>25.25</v>
      </c>
      <c r="Y111">
        <v>0</v>
      </c>
      <c r="Z111">
        <v>125.7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28</v>
      </c>
      <c r="AG111">
        <v>30.299999999999997</v>
      </c>
      <c r="AH111">
        <v>2</v>
      </c>
      <c r="AI111">
        <v>64902791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64902792</v>
      </c>
      <c r="C112">
        <v>64859487</v>
      </c>
      <c r="D112">
        <v>29172871</v>
      </c>
      <c r="E112">
        <v>1</v>
      </c>
      <c r="F112">
        <v>1</v>
      </c>
      <c r="G112">
        <v>1</v>
      </c>
      <c r="H112">
        <v>2</v>
      </c>
      <c r="I112" t="s">
        <v>253</v>
      </c>
      <c r="J112" t="s">
        <v>254</v>
      </c>
      <c r="K112" t="s">
        <v>255</v>
      </c>
      <c r="L112">
        <v>1368</v>
      </c>
      <c r="N112">
        <v>1011</v>
      </c>
      <c r="O112" t="s">
        <v>249</v>
      </c>
      <c r="P112" t="s">
        <v>249</v>
      </c>
      <c r="Q112">
        <v>1</v>
      </c>
      <c r="X112">
        <v>7.84</v>
      </c>
      <c r="Y112">
        <v>0</v>
      </c>
      <c r="Z112">
        <v>80.010000000000005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28</v>
      </c>
      <c r="AG112">
        <v>9.4079999999999995</v>
      </c>
      <c r="AH112">
        <v>2</v>
      </c>
      <c r="AI112">
        <v>64902792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ROW(Source!A70)</f>
        <v>70</v>
      </c>
      <c r="B113">
        <v>64902793</v>
      </c>
      <c r="C113">
        <v>64859487</v>
      </c>
      <c r="D113">
        <v>29149504</v>
      </c>
      <c r="E113">
        <v>1</v>
      </c>
      <c r="F113">
        <v>1</v>
      </c>
      <c r="G113">
        <v>1</v>
      </c>
      <c r="H113">
        <v>3</v>
      </c>
      <c r="I113" t="s">
        <v>256</v>
      </c>
      <c r="J113" t="s">
        <v>257</v>
      </c>
      <c r="K113" t="s">
        <v>258</v>
      </c>
      <c r="L113">
        <v>1339</v>
      </c>
      <c r="N113">
        <v>1007</v>
      </c>
      <c r="O113" t="s">
        <v>92</v>
      </c>
      <c r="P113" t="s">
        <v>92</v>
      </c>
      <c r="Q113">
        <v>1</v>
      </c>
      <c r="X113">
        <v>0.04</v>
      </c>
      <c r="Y113">
        <v>108.4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0.04</v>
      </c>
      <c r="AH113">
        <v>2</v>
      </c>
      <c r="AI113">
        <v>64902793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ROW(Source!A71)</f>
        <v>71</v>
      </c>
      <c r="B114">
        <v>64902789</v>
      </c>
      <c r="C114">
        <v>64859487</v>
      </c>
      <c r="D114">
        <v>18406804</v>
      </c>
      <c r="E114">
        <v>1</v>
      </c>
      <c r="F114">
        <v>1</v>
      </c>
      <c r="G114">
        <v>1</v>
      </c>
      <c r="H114">
        <v>1</v>
      </c>
      <c r="I114" t="s">
        <v>250</v>
      </c>
      <c r="J114" t="s">
        <v>3</v>
      </c>
      <c r="K114" t="s">
        <v>251</v>
      </c>
      <c r="L114">
        <v>1369</v>
      </c>
      <c r="N114">
        <v>1013</v>
      </c>
      <c r="O114" t="s">
        <v>252</v>
      </c>
      <c r="P114" t="s">
        <v>252</v>
      </c>
      <c r="Q114">
        <v>1</v>
      </c>
      <c r="X114">
        <v>11.41</v>
      </c>
      <c r="Y114">
        <v>0</v>
      </c>
      <c r="Z114">
        <v>0</v>
      </c>
      <c r="AA114">
        <v>0</v>
      </c>
      <c r="AB114">
        <v>7.8</v>
      </c>
      <c r="AC114">
        <v>0</v>
      </c>
      <c r="AD114">
        <v>1</v>
      </c>
      <c r="AE114">
        <v>1</v>
      </c>
      <c r="AF114" t="s">
        <v>28</v>
      </c>
      <c r="AG114">
        <v>13.692</v>
      </c>
      <c r="AH114">
        <v>2</v>
      </c>
      <c r="AI114">
        <v>64902789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ROW(Source!A71)</f>
        <v>71</v>
      </c>
      <c r="B115">
        <v>64902790</v>
      </c>
      <c r="C115">
        <v>64859487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36</v>
      </c>
      <c r="J115" t="s">
        <v>3</v>
      </c>
      <c r="K115" t="s">
        <v>244</v>
      </c>
      <c r="L115">
        <v>608254</v>
      </c>
      <c r="N115">
        <v>1013</v>
      </c>
      <c r="O115" t="s">
        <v>245</v>
      </c>
      <c r="P115" t="s">
        <v>245</v>
      </c>
      <c r="Q115">
        <v>1</v>
      </c>
      <c r="X115">
        <v>33.090000000000003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28</v>
      </c>
      <c r="AG115">
        <v>39.708000000000006</v>
      </c>
      <c r="AH115">
        <v>2</v>
      </c>
      <c r="AI115">
        <v>64902790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ROW(Source!A71)</f>
        <v>71</v>
      </c>
      <c r="B116">
        <v>64902791</v>
      </c>
      <c r="C116">
        <v>64859487</v>
      </c>
      <c r="D116">
        <v>29172766</v>
      </c>
      <c r="E116">
        <v>1</v>
      </c>
      <c r="F116">
        <v>1</v>
      </c>
      <c r="G116">
        <v>1</v>
      </c>
      <c r="H116">
        <v>2</v>
      </c>
      <c r="I116" t="s">
        <v>246</v>
      </c>
      <c r="J116" t="s">
        <v>247</v>
      </c>
      <c r="K116" t="s">
        <v>248</v>
      </c>
      <c r="L116">
        <v>1368</v>
      </c>
      <c r="N116">
        <v>1011</v>
      </c>
      <c r="O116" t="s">
        <v>249</v>
      </c>
      <c r="P116" t="s">
        <v>249</v>
      </c>
      <c r="Q116">
        <v>1</v>
      </c>
      <c r="X116">
        <v>25.25</v>
      </c>
      <c r="Y116">
        <v>0</v>
      </c>
      <c r="Z116">
        <v>125.7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28</v>
      </c>
      <c r="AG116">
        <v>30.299999999999997</v>
      </c>
      <c r="AH116">
        <v>2</v>
      </c>
      <c r="AI116">
        <v>64902791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ROW(Source!A71)</f>
        <v>71</v>
      </c>
      <c r="B117">
        <v>64902792</v>
      </c>
      <c r="C117">
        <v>64859487</v>
      </c>
      <c r="D117">
        <v>29172871</v>
      </c>
      <c r="E117">
        <v>1</v>
      </c>
      <c r="F117">
        <v>1</v>
      </c>
      <c r="G117">
        <v>1</v>
      </c>
      <c r="H117">
        <v>2</v>
      </c>
      <c r="I117" t="s">
        <v>253</v>
      </c>
      <c r="J117" t="s">
        <v>254</v>
      </c>
      <c r="K117" t="s">
        <v>255</v>
      </c>
      <c r="L117">
        <v>1368</v>
      </c>
      <c r="N117">
        <v>1011</v>
      </c>
      <c r="O117" t="s">
        <v>249</v>
      </c>
      <c r="P117" t="s">
        <v>249</v>
      </c>
      <c r="Q117">
        <v>1</v>
      </c>
      <c r="X117">
        <v>7.84</v>
      </c>
      <c r="Y117">
        <v>0</v>
      </c>
      <c r="Z117">
        <v>80.010000000000005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28</v>
      </c>
      <c r="AG117">
        <v>9.4079999999999995</v>
      </c>
      <c r="AH117">
        <v>2</v>
      </c>
      <c r="AI117">
        <v>64902792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ROW(Source!A71)</f>
        <v>71</v>
      </c>
      <c r="B118">
        <v>64902793</v>
      </c>
      <c r="C118">
        <v>64859487</v>
      </c>
      <c r="D118">
        <v>29149504</v>
      </c>
      <c r="E118">
        <v>1</v>
      </c>
      <c r="F118">
        <v>1</v>
      </c>
      <c r="G118">
        <v>1</v>
      </c>
      <c r="H118">
        <v>3</v>
      </c>
      <c r="I118" t="s">
        <v>256</v>
      </c>
      <c r="J118" t="s">
        <v>257</v>
      </c>
      <c r="K118" t="s">
        <v>258</v>
      </c>
      <c r="L118">
        <v>1339</v>
      </c>
      <c r="N118">
        <v>1007</v>
      </c>
      <c r="O118" t="s">
        <v>92</v>
      </c>
      <c r="P118" t="s">
        <v>92</v>
      </c>
      <c r="Q118">
        <v>1</v>
      </c>
      <c r="X118">
        <v>0.04</v>
      </c>
      <c r="Y118">
        <v>108.4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0.04</v>
      </c>
      <c r="AH118">
        <v>2</v>
      </c>
      <c r="AI118">
        <v>64902793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ROW(Source!A72)</f>
        <v>72</v>
      </c>
      <c r="B119">
        <v>64902767</v>
      </c>
      <c r="C119">
        <v>64859498</v>
      </c>
      <c r="D119">
        <v>121548</v>
      </c>
      <c r="E119">
        <v>1</v>
      </c>
      <c r="F119">
        <v>1</v>
      </c>
      <c r="G119">
        <v>1</v>
      </c>
      <c r="H119">
        <v>1</v>
      </c>
      <c r="I119" t="s">
        <v>36</v>
      </c>
      <c r="J119" t="s">
        <v>3</v>
      </c>
      <c r="K119" t="s">
        <v>244</v>
      </c>
      <c r="L119">
        <v>608254</v>
      </c>
      <c r="N119">
        <v>1013</v>
      </c>
      <c r="O119" t="s">
        <v>245</v>
      </c>
      <c r="P119" t="s">
        <v>245</v>
      </c>
      <c r="Q119">
        <v>1</v>
      </c>
      <c r="X119">
        <v>24.19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28</v>
      </c>
      <c r="AG119">
        <v>29.027999999999999</v>
      </c>
      <c r="AH119">
        <v>2</v>
      </c>
      <c r="AI119">
        <v>64902767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ROW(Source!A72)</f>
        <v>72</v>
      </c>
      <c r="B120">
        <v>64902768</v>
      </c>
      <c r="C120">
        <v>64859498</v>
      </c>
      <c r="D120">
        <v>29172766</v>
      </c>
      <c r="E120">
        <v>1</v>
      </c>
      <c r="F120">
        <v>1</v>
      </c>
      <c r="G120">
        <v>1</v>
      </c>
      <c r="H120">
        <v>2</v>
      </c>
      <c r="I120" t="s">
        <v>246</v>
      </c>
      <c r="J120" t="s">
        <v>247</v>
      </c>
      <c r="K120" t="s">
        <v>248</v>
      </c>
      <c r="L120">
        <v>1368</v>
      </c>
      <c r="N120">
        <v>1011</v>
      </c>
      <c r="O120" t="s">
        <v>249</v>
      </c>
      <c r="P120" t="s">
        <v>249</v>
      </c>
      <c r="Q120">
        <v>1</v>
      </c>
      <c r="X120">
        <v>24.19</v>
      </c>
      <c r="Y120">
        <v>0</v>
      </c>
      <c r="Z120">
        <v>125.7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28</v>
      </c>
      <c r="AG120">
        <v>29.027999999999999</v>
      </c>
      <c r="AH120">
        <v>2</v>
      </c>
      <c r="AI120">
        <v>64902768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64902767</v>
      </c>
      <c r="C121">
        <v>64859498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36</v>
      </c>
      <c r="J121" t="s">
        <v>3</v>
      </c>
      <c r="K121" t="s">
        <v>244</v>
      </c>
      <c r="L121">
        <v>608254</v>
      </c>
      <c r="N121">
        <v>1013</v>
      </c>
      <c r="O121" t="s">
        <v>245</v>
      </c>
      <c r="P121" t="s">
        <v>245</v>
      </c>
      <c r="Q121">
        <v>1</v>
      </c>
      <c r="X121">
        <v>24.19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28</v>
      </c>
      <c r="AG121">
        <v>29.027999999999999</v>
      </c>
      <c r="AH121">
        <v>2</v>
      </c>
      <c r="AI121">
        <v>64902767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ROW(Source!A73)</f>
        <v>73</v>
      </c>
      <c r="B122">
        <v>64902768</v>
      </c>
      <c r="C122">
        <v>64859498</v>
      </c>
      <c r="D122">
        <v>29172766</v>
      </c>
      <c r="E122">
        <v>1</v>
      </c>
      <c r="F122">
        <v>1</v>
      </c>
      <c r="G122">
        <v>1</v>
      </c>
      <c r="H122">
        <v>2</v>
      </c>
      <c r="I122" t="s">
        <v>246</v>
      </c>
      <c r="J122" t="s">
        <v>247</v>
      </c>
      <c r="K122" t="s">
        <v>248</v>
      </c>
      <c r="L122">
        <v>1368</v>
      </c>
      <c r="N122">
        <v>1011</v>
      </c>
      <c r="O122" t="s">
        <v>249</v>
      </c>
      <c r="P122" t="s">
        <v>249</v>
      </c>
      <c r="Q122">
        <v>1</v>
      </c>
      <c r="X122">
        <v>24.19</v>
      </c>
      <c r="Y122">
        <v>0</v>
      </c>
      <c r="Z122">
        <v>125.7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28</v>
      </c>
      <c r="AG122">
        <v>29.027999999999999</v>
      </c>
      <c r="AH122">
        <v>2</v>
      </c>
      <c r="AI122">
        <v>64902768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ROW(Source!A75)</f>
        <v>75</v>
      </c>
      <c r="B123">
        <v>64902803</v>
      </c>
      <c r="C123">
        <v>64859504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36</v>
      </c>
      <c r="J123" t="s">
        <v>3</v>
      </c>
      <c r="K123" t="s">
        <v>244</v>
      </c>
      <c r="L123">
        <v>608254</v>
      </c>
      <c r="N123">
        <v>1013</v>
      </c>
      <c r="O123" t="s">
        <v>245</v>
      </c>
      <c r="P123" t="s">
        <v>245</v>
      </c>
      <c r="Q123">
        <v>1</v>
      </c>
      <c r="X123">
        <v>2.35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28</v>
      </c>
      <c r="AG123">
        <v>2.82</v>
      </c>
      <c r="AH123">
        <v>2</v>
      </c>
      <c r="AI123">
        <v>64902803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ROW(Source!A75)</f>
        <v>75</v>
      </c>
      <c r="B124">
        <v>64902804</v>
      </c>
      <c r="C124">
        <v>64859504</v>
      </c>
      <c r="D124">
        <v>29172875</v>
      </c>
      <c r="E124">
        <v>1</v>
      </c>
      <c r="F124">
        <v>1</v>
      </c>
      <c r="G124">
        <v>1</v>
      </c>
      <c r="H124">
        <v>2</v>
      </c>
      <c r="I124" t="s">
        <v>259</v>
      </c>
      <c r="J124" t="s">
        <v>260</v>
      </c>
      <c r="K124" t="s">
        <v>261</v>
      </c>
      <c r="L124">
        <v>1368</v>
      </c>
      <c r="N124">
        <v>1011</v>
      </c>
      <c r="O124" t="s">
        <v>249</v>
      </c>
      <c r="P124" t="s">
        <v>249</v>
      </c>
      <c r="Q124">
        <v>1</v>
      </c>
      <c r="X124">
        <v>2.35</v>
      </c>
      <c r="Y124">
        <v>0</v>
      </c>
      <c r="Z124">
        <v>143.5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28</v>
      </c>
      <c r="AG124">
        <v>2.82</v>
      </c>
      <c r="AH124">
        <v>2</v>
      </c>
      <c r="AI124">
        <v>64902804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ROW(Source!A76)</f>
        <v>76</v>
      </c>
      <c r="B125">
        <v>64902803</v>
      </c>
      <c r="C125">
        <v>64859504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36</v>
      </c>
      <c r="J125" t="s">
        <v>3</v>
      </c>
      <c r="K125" t="s">
        <v>244</v>
      </c>
      <c r="L125">
        <v>608254</v>
      </c>
      <c r="N125">
        <v>1013</v>
      </c>
      <c r="O125" t="s">
        <v>245</v>
      </c>
      <c r="P125" t="s">
        <v>245</v>
      </c>
      <c r="Q125">
        <v>1</v>
      </c>
      <c r="X125">
        <v>2.35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28</v>
      </c>
      <c r="AG125">
        <v>2.82</v>
      </c>
      <c r="AH125">
        <v>2</v>
      </c>
      <c r="AI125">
        <v>64902803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ROW(Source!A76)</f>
        <v>76</v>
      </c>
      <c r="B126">
        <v>64902804</v>
      </c>
      <c r="C126">
        <v>64859504</v>
      </c>
      <c r="D126">
        <v>29172875</v>
      </c>
      <c r="E126">
        <v>1</v>
      </c>
      <c r="F126">
        <v>1</v>
      </c>
      <c r="G126">
        <v>1</v>
      </c>
      <c r="H126">
        <v>2</v>
      </c>
      <c r="I126" t="s">
        <v>259</v>
      </c>
      <c r="J126" t="s">
        <v>260</v>
      </c>
      <c r="K126" t="s">
        <v>261</v>
      </c>
      <c r="L126">
        <v>1368</v>
      </c>
      <c r="N126">
        <v>1011</v>
      </c>
      <c r="O126" t="s">
        <v>249</v>
      </c>
      <c r="P126" t="s">
        <v>249</v>
      </c>
      <c r="Q126">
        <v>1</v>
      </c>
      <c r="X126">
        <v>2.35</v>
      </c>
      <c r="Y126">
        <v>0</v>
      </c>
      <c r="Z126">
        <v>143.5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28</v>
      </c>
      <c r="AG126">
        <v>2.82</v>
      </c>
      <c r="AH126">
        <v>2</v>
      </c>
      <c r="AI126">
        <v>64902804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ROW(Source!A78)</f>
        <v>78</v>
      </c>
      <c r="B127">
        <v>64859516</v>
      </c>
      <c r="C127">
        <v>64859510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250</v>
      </c>
      <c r="J127" t="s">
        <v>3</v>
      </c>
      <c r="K127" t="s">
        <v>251</v>
      </c>
      <c r="L127">
        <v>1369</v>
      </c>
      <c r="N127">
        <v>1013</v>
      </c>
      <c r="O127" t="s">
        <v>252</v>
      </c>
      <c r="P127" t="s">
        <v>252</v>
      </c>
      <c r="Q127">
        <v>1</v>
      </c>
      <c r="X127">
        <v>3.65</v>
      </c>
      <c r="Y127">
        <v>0</v>
      </c>
      <c r="Z127">
        <v>0</v>
      </c>
      <c r="AA127">
        <v>0</v>
      </c>
      <c r="AB127">
        <v>7.8</v>
      </c>
      <c r="AC127">
        <v>0</v>
      </c>
      <c r="AD127">
        <v>1</v>
      </c>
      <c r="AE127">
        <v>1</v>
      </c>
      <c r="AF127" t="s">
        <v>28</v>
      </c>
      <c r="AG127">
        <v>4.38</v>
      </c>
      <c r="AH127">
        <v>2</v>
      </c>
      <c r="AI127">
        <v>64859511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ROW(Source!A78)</f>
        <v>78</v>
      </c>
      <c r="B128">
        <v>64859517</v>
      </c>
      <c r="C128">
        <v>64859510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36</v>
      </c>
      <c r="J128" t="s">
        <v>3</v>
      </c>
      <c r="K128" t="s">
        <v>244</v>
      </c>
      <c r="L128">
        <v>608254</v>
      </c>
      <c r="N128">
        <v>1013</v>
      </c>
      <c r="O128" t="s">
        <v>245</v>
      </c>
      <c r="P128" t="s">
        <v>245</v>
      </c>
      <c r="Q128">
        <v>1</v>
      </c>
      <c r="X128">
        <v>3.97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28</v>
      </c>
      <c r="AG128">
        <v>4.7640000000000002</v>
      </c>
      <c r="AH128">
        <v>2</v>
      </c>
      <c r="AI128">
        <v>64859512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ROW(Source!A78)</f>
        <v>78</v>
      </c>
      <c r="B129">
        <v>64859518</v>
      </c>
      <c r="C129">
        <v>64859510</v>
      </c>
      <c r="D129">
        <v>29172871</v>
      </c>
      <c r="E129">
        <v>1</v>
      </c>
      <c r="F129">
        <v>1</v>
      </c>
      <c r="G129">
        <v>1</v>
      </c>
      <c r="H129">
        <v>2</v>
      </c>
      <c r="I129" t="s">
        <v>253</v>
      </c>
      <c r="J129" t="s">
        <v>254</v>
      </c>
      <c r="K129" t="s">
        <v>255</v>
      </c>
      <c r="L129">
        <v>1368</v>
      </c>
      <c r="N129">
        <v>1011</v>
      </c>
      <c r="O129" t="s">
        <v>249</v>
      </c>
      <c r="P129" t="s">
        <v>249</v>
      </c>
      <c r="Q129">
        <v>1</v>
      </c>
      <c r="X129">
        <v>3.97</v>
      </c>
      <c r="Y129">
        <v>0</v>
      </c>
      <c r="Z129">
        <v>80.010000000000005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28</v>
      </c>
      <c r="AG129">
        <v>4.7640000000000002</v>
      </c>
      <c r="AH129">
        <v>2</v>
      </c>
      <c r="AI129">
        <v>64859513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ROW(Source!A78)</f>
        <v>78</v>
      </c>
      <c r="B130">
        <v>64859519</v>
      </c>
      <c r="C130">
        <v>64859510</v>
      </c>
      <c r="D130">
        <v>29174924</v>
      </c>
      <c r="E130">
        <v>1</v>
      </c>
      <c r="F130">
        <v>1</v>
      </c>
      <c r="G130">
        <v>1</v>
      </c>
      <c r="H130">
        <v>2</v>
      </c>
      <c r="I130" t="s">
        <v>282</v>
      </c>
      <c r="J130" t="s">
        <v>283</v>
      </c>
      <c r="K130" t="s">
        <v>284</v>
      </c>
      <c r="L130">
        <v>1368</v>
      </c>
      <c r="N130">
        <v>1011</v>
      </c>
      <c r="O130" t="s">
        <v>249</v>
      </c>
      <c r="P130" t="s">
        <v>249</v>
      </c>
      <c r="Q130">
        <v>1</v>
      </c>
      <c r="X130">
        <v>0.08</v>
      </c>
      <c r="Y130">
        <v>0</v>
      </c>
      <c r="Z130">
        <v>111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28</v>
      </c>
      <c r="AG130">
        <v>9.6000000000000002E-2</v>
      </c>
      <c r="AH130">
        <v>2</v>
      </c>
      <c r="AI130">
        <v>64859514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ROW(Source!A78)</f>
        <v>78</v>
      </c>
      <c r="B131">
        <v>64859520</v>
      </c>
      <c r="C131">
        <v>64859510</v>
      </c>
      <c r="D131">
        <v>29149504</v>
      </c>
      <c r="E131">
        <v>1</v>
      </c>
      <c r="F131">
        <v>1</v>
      </c>
      <c r="G131">
        <v>1</v>
      </c>
      <c r="H131">
        <v>3</v>
      </c>
      <c r="I131" t="s">
        <v>256</v>
      </c>
      <c r="J131" t="s">
        <v>257</v>
      </c>
      <c r="K131" t="s">
        <v>258</v>
      </c>
      <c r="L131">
        <v>1339</v>
      </c>
      <c r="N131">
        <v>1007</v>
      </c>
      <c r="O131" t="s">
        <v>92</v>
      </c>
      <c r="P131" t="s">
        <v>92</v>
      </c>
      <c r="Q131">
        <v>1</v>
      </c>
      <c r="X131">
        <v>0.04</v>
      </c>
      <c r="Y131">
        <v>108.4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0.04</v>
      </c>
      <c r="AH131">
        <v>2</v>
      </c>
      <c r="AI131">
        <v>64859515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ROW(Source!A79)</f>
        <v>79</v>
      </c>
      <c r="B132">
        <v>64859516</v>
      </c>
      <c r="C132">
        <v>64859510</v>
      </c>
      <c r="D132">
        <v>18406804</v>
      </c>
      <c r="E132">
        <v>1</v>
      </c>
      <c r="F132">
        <v>1</v>
      </c>
      <c r="G132">
        <v>1</v>
      </c>
      <c r="H132">
        <v>1</v>
      </c>
      <c r="I132" t="s">
        <v>250</v>
      </c>
      <c r="J132" t="s">
        <v>3</v>
      </c>
      <c r="K132" t="s">
        <v>251</v>
      </c>
      <c r="L132">
        <v>1369</v>
      </c>
      <c r="N132">
        <v>1013</v>
      </c>
      <c r="O132" t="s">
        <v>252</v>
      </c>
      <c r="P132" t="s">
        <v>252</v>
      </c>
      <c r="Q132">
        <v>1</v>
      </c>
      <c r="X132">
        <v>3.65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28</v>
      </c>
      <c r="AG132">
        <v>4.38</v>
      </c>
      <c r="AH132">
        <v>2</v>
      </c>
      <c r="AI132">
        <v>64859511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ROW(Source!A79)</f>
        <v>79</v>
      </c>
      <c r="B133">
        <v>64859517</v>
      </c>
      <c r="C133">
        <v>64859510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36</v>
      </c>
      <c r="J133" t="s">
        <v>3</v>
      </c>
      <c r="K133" t="s">
        <v>244</v>
      </c>
      <c r="L133">
        <v>608254</v>
      </c>
      <c r="N133">
        <v>1013</v>
      </c>
      <c r="O133" t="s">
        <v>245</v>
      </c>
      <c r="P133" t="s">
        <v>245</v>
      </c>
      <c r="Q133">
        <v>1</v>
      </c>
      <c r="X133">
        <v>3.97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28</v>
      </c>
      <c r="AG133">
        <v>4.7640000000000002</v>
      </c>
      <c r="AH133">
        <v>2</v>
      </c>
      <c r="AI133">
        <v>64859512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ROW(Source!A79)</f>
        <v>79</v>
      </c>
      <c r="B134">
        <v>64859518</v>
      </c>
      <c r="C134">
        <v>64859510</v>
      </c>
      <c r="D134">
        <v>29172871</v>
      </c>
      <c r="E134">
        <v>1</v>
      </c>
      <c r="F134">
        <v>1</v>
      </c>
      <c r="G134">
        <v>1</v>
      </c>
      <c r="H134">
        <v>2</v>
      </c>
      <c r="I134" t="s">
        <v>253</v>
      </c>
      <c r="J134" t="s">
        <v>254</v>
      </c>
      <c r="K134" t="s">
        <v>255</v>
      </c>
      <c r="L134">
        <v>1368</v>
      </c>
      <c r="N134">
        <v>1011</v>
      </c>
      <c r="O134" t="s">
        <v>249</v>
      </c>
      <c r="P134" t="s">
        <v>249</v>
      </c>
      <c r="Q134">
        <v>1</v>
      </c>
      <c r="X134">
        <v>3.97</v>
      </c>
      <c r="Y134">
        <v>0</v>
      </c>
      <c r="Z134">
        <v>80.010000000000005</v>
      </c>
      <c r="AA134">
        <v>13.5</v>
      </c>
      <c r="AB134">
        <v>0</v>
      </c>
      <c r="AC134">
        <v>0</v>
      </c>
      <c r="AD134">
        <v>1</v>
      </c>
      <c r="AE134">
        <v>0</v>
      </c>
      <c r="AF134" t="s">
        <v>28</v>
      </c>
      <c r="AG134">
        <v>4.7640000000000002</v>
      </c>
      <c r="AH134">
        <v>2</v>
      </c>
      <c r="AI134">
        <v>64859513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ROW(Source!A79)</f>
        <v>79</v>
      </c>
      <c r="B135">
        <v>64859519</v>
      </c>
      <c r="C135">
        <v>64859510</v>
      </c>
      <c r="D135">
        <v>29174924</v>
      </c>
      <c r="E135">
        <v>1</v>
      </c>
      <c r="F135">
        <v>1</v>
      </c>
      <c r="G135">
        <v>1</v>
      </c>
      <c r="H135">
        <v>2</v>
      </c>
      <c r="I135" t="s">
        <v>282</v>
      </c>
      <c r="J135" t="s">
        <v>283</v>
      </c>
      <c r="K135" t="s">
        <v>284</v>
      </c>
      <c r="L135">
        <v>1368</v>
      </c>
      <c r="N135">
        <v>1011</v>
      </c>
      <c r="O135" t="s">
        <v>249</v>
      </c>
      <c r="P135" t="s">
        <v>249</v>
      </c>
      <c r="Q135">
        <v>1</v>
      </c>
      <c r="X135">
        <v>0.08</v>
      </c>
      <c r="Y135">
        <v>0</v>
      </c>
      <c r="Z135">
        <v>111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28</v>
      </c>
      <c r="AG135">
        <v>9.6000000000000002E-2</v>
      </c>
      <c r="AH135">
        <v>2</v>
      </c>
      <c r="AI135">
        <v>64859514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ROW(Source!A79)</f>
        <v>79</v>
      </c>
      <c r="B136">
        <v>64859520</v>
      </c>
      <c r="C136">
        <v>64859510</v>
      </c>
      <c r="D136">
        <v>29149504</v>
      </c>
      <c r="E136">
        <v>1</v>
      </c>
      <c r="F136">
        <v>1</v>
      </c>
      <c r="G136">
        <v>1</v>
      </c>
      <c r="H136">
        <v>3</v>
      </c>
      <c r="I136" t="s">
        <v>256</v>
      </c>
      <c r="J136" t="s">
        <v>257</v>
      </c>
      <c r="K136" t="s">
        <v>258</v>
      </c>
      <c r="L136">
        <v>1339</v>
      </c>
      <c r="N136">
        <v>1007</v>
      </c>
      <c r="O136" t="s">
        <v>92</v>
      </c>
      <c r="P136" t="s">
        <v>92</v>
      </c>
      <c r="Q136">
        <v>1</v>
      </c>
      <c r="X136">
        <v>0.04</v>
      </c>
      <c r="Y136">
        <v>108.4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0.04</v>
      </c>
      <c r="AH136">
        <v>2</v>
      </c>
      <c r="AI136">
        <v>64859515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64859525</v>
      </c>
      <c r="C137">
        <v>64859521</v>
      </c>
      <c r="D137">
        <v>121548</v>
      </c>
      <c r="E137">
        <v>1</v>
      </c>
      <c r="F137">
        <v>1</v>
      </c>
      <c r="G137">
        <v>1</v>
      </c>
      <c r="H137">
        <v>1</v>
      </c>
      <c r="I137" t="s">
        <v>36</v>
      </c>
      <c r="J137" t="s">
        <v>3</v>
      </c>
      <c r="K137" t="s">
        <v>244</v>
      </c>
      <c r="L137">
        <v>608254</v>
      </c>
      <c r="N137">
        <v>1013</v>
      </c>
      <c r="O137" t="s">
        <v>245</v>
      </c>
      <c r="P137" t="s">
        <v>245</v>
      </c>
      <c r="Q137">
        <v>1</v>
      </c>
      <c r="X137">
        <v>1.1000000000000001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28</v>
      </c>
      <c r="AG137">
        <v>1.32</v>
      </c>
      <c r="AH137">
        <v>2</v>
      </c>
      <c r="AI137">
        <v>64859522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ROW(Source!A80)</f>
        <v>80</v>
      </c>
      <c r="B138">
        <v>64859526</v>
      </c>
      <c r="C138">
        <v>64859521</v>
      </c>
      <c r="D138">
        <v>29172871</v>
      </c>
      <c r="E138">
        <v>1</v>
      </c>
      <c r="F138">
        <v>1</v>
      </c>
      <c r="G138">
        <v>1</v>
      </c>
      <c r="H138">
        <v>2</v>
      </c>
      <c r="I138" t="s">
        <v>253</v>
      </c>
      <c r="J138" t="s">
        <v>254</v>
      </c>
      <c r="K138" t="s">
        <v>255</v>
      </c>
      <c r="L138">
        <v>1368</v>
      </c>
      <c r="N138">
        <v>1011</v>
      </c>
      <c r="O138" t="s">
        <v>249</v>
      </c>
      <c r="P138" t="s">
        <v>249</v>
      </c>
      <c r="Q138">
        <v>1</v>
      </c>
      <c r="X138">
        <v>0.67</v>
      </c>
      <c r="Y138">
        <v>0</v>
      </c>
      <c r="Z138">
        <v>80.010000000000005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28</v>
      </c>
      <c r="AG138">
        <v>0.80400000000000005</v>
      </c>
      <c r="AH138">
        <v>2</v>
      </c>
      <c r="AI138">
        <v>64859523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ROW(Source!A80)</f>
        <v>80</v>
      </c>
      <c r="B139">
        <v>64859527</v>
      </c>
      <c r="C139">
        <v>64859521</v>
      </c>
      <c r="D139">
        <v>29173182</v>
      </c>
      <c r="E139">
        <v>1</v>
      </c>
      <c r="F139">
        <v>1</v>
      </c>
      <c r="G139">
        <v>1</v>
      </c>
      <c r="H139">
        <v>2</v>
      </c>
      <c r="I139" t="s">
        <v>285</v>
      </c>
      <c r="J139" t="s">
        <v>286</v>
      </c>
      <c r="K139" t="s">
        <v>287</v>
      </c>
      <c r="L139">
        <v>1368</v>
      </c>
      <c r="N139">
        <v>1011</v>
      </c>
      <c r="O139" t="s">
        <v>249</v>
      </c>
      <c r="P139" t="s">
        <v>249</v>
      </c>
      <c r="Q139">
        <v>1</v>
      </c>
      <c r="X139">
        <v>0.43</v>
      </c>
      <c r="Y139">
        <v>0</v>
      </c>
      <c r="Z139">
        <v>123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28</v>
      </c>
      <c r="AG139">
        <v>0.51600000000000001</v>
      </c>
      <c r="AH139">
        <v>2</v>
      </c>
      <c r="AI139">
        <v>64859524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ROW(Source!A81)</f>
        <v>81</v>
      </c>
      <c r="B140">
        <v>64859525</v>
      </c>
      <c r="C140">
        <v>64859521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36</v>
      </c>
      <c r="J140" t="s">
        <v>3</v>
      </c>
      <c r="K140" t="s">
        <v>244</v>
      </c>
      <c r="L140">
        <v>608254</v>
      </c>
      <c r="N140">
        <v>1013</v>
      </c>
      <c r="O140" t="s">
        <v>245</v>
      </c>
      <c r="P140" t="s">
        <v>245</v>
      </c>
      <c r="Q140">
        <v>1</v>
      </c>
      <c r="X140">
        <v>1.1000000000000001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28</v>
      </c>
      <c r="AG140">
        <v>1.32</v>
      </c>
      <c r="AH140">
        <v>2</v>
      </c>
      <c r="AI140">
        <v>64859522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ROW(Source!A81)</f>
        <v>81</v>
      </c>
      <c r="B141">
        <v>64859526</v>
      </c>
      <c r="C141">
        <v>64859521</v>
      </c>
      <c r="D141">
        <v>29172871</v>
      </c>
      <c r="E141">
        <v>1</v>
      </c>
      <c r="F141">
        <v>1</v>
      </c>
      <c r="G141">
        <v>1</v>
      </c>
      <c r="H141">
        <v>2</v>
      </c>
      <c r="I141" t="s">
        <v>253</v>
      </c>
      <c r="J141" t="s">
        <v>254</v>
      </c>
      <c r="K141" t="s">
        <v>255</v>
      </c>
      <c r="L141">
        <v>1368</v>
      </c>
      <c r="N141">
        <v>1011</v>
      </c>
      <c r="O141" t="s">
        <v>249</v>
      </c>
      <c r="P141" t="s">
        <v>249</v>
      </c>
      <c r="Q141">
        <v>1</v>
      </c>
      <c r="X141">
        <v>0.67</v>
      </c>
      <c r="Y141">
        <v>0</v>
      </c>
      <c r="Z141">
        <v>80.010000000000005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28</v>
      </c>
      <c r="AG141">
        <v>0.80400000000000005</v>
      </c>
      <c r="AH141">
        <v>2</v>
      </c>
      <c r="AI141">
        <v>64859523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ROW(Source!A81)</f>
        <v>81</v>
      </c>
      <c r="B142">
        <v>64859527</v>
      </c>
      <c r="C142">
        <v>64859521</v>
      </c>
      <c r="D142">
        <v>29173182</v>
      </c>
      <c r="E142">
        <v>1</v>
      </c>
      <c r="F142">
        <v>1</v>
      </c>
      <c r="G142">
        <v>1</v>
      </c>
      <c r="H142">
        <v>2</v>
      </c>
      <c r="I142" t="s">
        <v>285</v>
      </c>
      <c r="J142" t="s">
        <v>286</v>
      </c>
      <c r="K142" t="s">
        <v>287</v>
      </c>
      <c r="L142">
        <v>1368</v>
      </c>
      <c r="N142">
        <v>1011</v>
      </c>
      <c r="O142" t="s">
        <v>249</v>
      </c>
      <c r="P142" t="s">
        <v>249</v>
      </c>
      <c r="Q142">
        <v>1</v>
      </c>
      <c r="X142">
        <v>0.43</v>
      </c>
      <c r="Y142">
        <v>0</v>
      </c>
      <c r="Z142">
        <v>123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28</v>
      </c>
      <c r="AG142">
        <v>0.51600000000000001</v>
      </c>
      <c r="AH142">
        <v>2</v>
      </c>
      <c r="AI142">
        <v>64859524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ROW(Source!A84)</f>
        <v>84</v>
      </c>
      <c r="B143">
        <v>64859534</v>
      </c>
      <c r="C143">
        <v>64859529</v>
      </c>
      <c r="D143">
        <v>18411568</v>
      </c>
      <c r="E143">
        <v>1</v>
      </c>
      <c r="F143">
        <v>1</v>
      </c>
      <c r="G143">
        <v>1</v>
      </c>
      <c r="H143">
        <v>1</v>
      </c>
      <c r="I143" t="s">
        <v>288</v>
      </c>
      <c r="J143" t="s">
        <v>3</v>
      </c>
      <c r="K143" t="s">
        <v>289</v>
      </c>
      <c r="L143">
        <v>1369</v>
      </c>
      <c r="N143">
        <v>1013</v>
      </c>
      <c r="O143" t="s">
        <v>252</v>
      </c>
      <c r="P143" t="s">
        <v>252</v>
      </c>
      <c r="Q143">
        <v>1</v>
      </c>
      <c r="X143">
        <v>13.91</v>
      </c>
      <c r="Y143">
        <v>0</v>
      </c>
      <c r="Z143">
        <v>0</v>
      </c>
      <c r="AA143">
        <v>0</v>
      </c>
      <c r="AB143">
        <v>7.19</v>
      </c>
      <c r="AC143">
        <v>0</v>
      </c>
      <c r="AD143">
        <v>1</v>
      </c>
      <c r="AE143">
        <v>1</v>
      </c>
      <c r="AF143" t="s">
        <v>3</v>
      </c>
      <c r="AG143">
        <v>13.91</v>
      </c>
      <c r="AH143">
        <v>2</v>
      </c>
      <c r="AI143">
        <v>64859530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ROW(Source!A84)</f>
        <v>84</v>
      </c>
      <c r="B144">
        <v>64859535</v>
      </c>
      <c r="C144">
        <v>64859529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36</v>
      </c>
      <c r="J144" t="s">
        <v>3</v>
      </c>
      <c r="K144" t="s">
        <v>244</v>
      </c>
      <c r="L144">
        <v>608254</v>
      </c>
      <c r="N144">
        <v>1013</v>
      </c>
      <c r="O144" t="s">
        <v>245</v>
      </c>
      <c r="P144" t="s">
        <v>245</v>
      </c>
      <c r="Q144">
        <v>1</v>
      </c>
      <c r="X144">
        <v>13.91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13.91</v>
      </c>
      <c r="AH144">
        <v>2</v>
      </c>
      <c r="AI144">
        <v>64859531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ROW(Source!A84)</f>
        <v>84</v>
      </c>
      <c r="B145">
        <v>64859536</v>
      </c>
      <c r="C145">
        <v>64859529</v>
      </c>
      <c r="D145">
        <v>29173290</v>
      </c>
      <c r="E145">
        <v>1</v>
      </c>
      <c r="F145">
        <v>1</v>
      </c>
      <c r="G145">
        <v>1</v>
      </c>
      <c r="H145">
        <v>2</v>
      </c>
      <c r="I145" t="s">
        <v>290</v>
      </c>
      <c r="J145" t="s">
        <v>291</v>
      </c>
      <c r="K145" t="s">
        <v>292</v>
      </c>
      <c r="L145">
        <v>1368</v>
      </c>
      <c r="N145">
        <v>1011</v>
      </c>
      <c r="O145" t="s">
        <v>249</v>
      </c>
      <c r="P145" t="s">
        <v>249</v>
      </c>
      <c r="Q145">
        <v>1</v>
      </c>
      <c r="X145">
        <v>13.91</v>
      </c>
      <c r="Y145">
        <v>0</v>
      </c>
      <c r="Z145">
        <v>110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13.91</v>
      </c>
      <c r="AH145">
        <v>2</v>
      </c>
      <c r="AI145">
        <v>64859532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ROW(Source!A84)</f>
        <v>84</v>
      </c>
      <c r="B146">
        <v>64859537</v>
      </c>
      <c r="C146">
        <v>64859529</v>
      </c>
      <c r="D146">
        <v>29150040</v>
      </c>
      <c r="E146">
        <v>1</v>
      </c>
      <c r="F146">
        <v>1</v>
      </c>
      <c r="G146">
        <v>1</v>
      </c>
      <c r="H146">
        <v>3</v>
      </c>
      <c r="I146" t="s">
        <v>276</v>
      </c>
      <c r="J146" t="s">
        <v>277</v>
      </c>
      <c r="K146" t="s">
        <v>278</v>
      </c>
      <c r="L146">
        <v>1339</v>
      </c>
      <c r="N146">
        <v>1007</v>
      </c>
      <c r="O146" t="s">
        <v>92</v>
      </c>
      <c r="P146" t="s">
        <v>92</v>
      </c>
      <c r="Q146">
        <v>1</v>
      </c>
      <c r="X146">
        <v>100</v>
      </c>
      <c r="Y146">
        <v>2.44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100</v>
      </c>
      <c r="AH146">
        <v>2</v>
      </c>
      <c r="AI146">
        <v>64859533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ROW(Source!A85)</f>
        <v>85</v>
      </c>
      <c r="B147">
        <v>64859534</v>
      </c>
      <c r="C147">
        <v>64859529</v>
      </c>
      <c r="D147">
        <v>18411568</v>
      </c>
      <c r="E147">
        <v>1</v>
      </c>
      <c r="F147">
        <v>1</v>
      </c>
      <c r="G147">
        <v>1</v>
      </c>
      <c r="H147">
        <v>1</v>
      </c>
      <c r="I147" t="s">
        <v>288</v>
      </c>
      <c r="J147" t="s">
        <v>3</v>
      </c>
      <c r="K147" t="s">
        <v>289</v>
      </c>
      <c r="L147">
        <v>1369</v>
      </c>
      <c r="N147">
        <v>1013</v>
      </c>
      <c r="O147" t="s">
        <v>252</v>
      </c>
      <c r="P147" t="s">
        <v>252</v>
      </c>
      <c r="Q147">
        <v>1</v>
      </c>
      <c r="X147">
        <v>13.91</v>
      </c>
      <c r="Y147">
        <v>0</v>
      </c>
      <c r="Z147">
        <v>0</v>
      </c>
      <c r="AA147">
        <v>0</v>
      </c>
      <c r="AB147">
        <v>7.19</v>
      </c>
      <c r="AC147">
        <v>0</v>
      </c>
      <c r="AD147">
        <v>1</v>
      </c>
      <c r="AE147">
        <v>1</v>
      </c>
      <c r="AF147" t="s">
        <v>3</v>
      </c>
      <c r="AG147">
        <v>13.91</v>
      </c>
      <c r="AH147">
        <v>2</v>
      </c>
      <c r="AI147">
        <v>64859530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ROW(Source!A85)</f>
        <v>85</v>
      </c>
      <c r="B148">
        <v>64859535</v>
      </c>
      <c r="C148">
        <v>64859529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36</v>
      </c>
      <c r="J148" t="s">
        <v>3</v>
      </c>
      <c r="K148" t="s">
        <v>244</v>
      </c>
      <c r="L148">
        <v>608254</v>
      </c>
      <c r="N148">
        <v>1013</v>
      </c>
      <c r="O148" t="s">
        <v>245</v>
      </c>
      <c r="P148" t="s">
        <v>245</v>
      </c>
      <c r="Q148">
        <v>1</v>
      </c>
      <c r="X148">
        <v>13.91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13.91</v>
      </c>
      <c r="AH148">
        <v>2</v>
      </c>
      <c r="AI148">
        <v>64859531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ROW(Source!A85)</f>
        <v>85</v>
      </c>
      <c r="B149">
        <v>64859536</v>
      </c>
      <c r="C149">
        <v>64859529</v>
      </c>
      <c r="D149">
        <v>29173290</v>
      </c>
      <c r="E149">
        <v>1</v>
      </c>
      <c r="F149">
        <v>1</v>
      </c>
      <c r="G149">
        <v>1</v>
      </c>
      <c r="H149">
        <v>2</v>
      </c>
      <c r="I149" t="s">
        <v>290</v>
      </c>
      <c r="J149" t="s">
        <v>291</v>
      </c>
      <c r="K149" t="s">
        <v>292</v>
      </c>
      <c r="L149">
        <v>1368</v>
      </c>
      <c r="N149">
        <v>1011</v>
      </c>
      <c r="O149" t="s">
        <v>249</v>
      </c>
      <c r="P149" t="s">
        <v>249</v>
      </c>
      <c r="Q149">
        <v>1</v>
      </c>
      <c r="X149">
        <v>13.91</v>
      </c>
      <c r="Y149">
        <v>0</v>
      </c>
      <c r="Z149">
        <v>110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13.91</v>
      </c>
      <c r="AH149">
        <v>2</v>
      </c>
      <c r="AI149">
        <v>64859532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ROW(Source!A85)</f>
        <v>85</v>
      </c>
      <c r="B150">
        <v>64859537</v>
      </c>
      <c r="C150">
        <v>64859529</v>
      </c>
      <c r="D150">
        <v>29150040</v>
      </c>
      <c r="E150">
        <v>1</v>
      </c>
      <c r="F150">
        <v>1</v>
      </c>
      <c r="G150">
        <v>1</v>
      </c>
      <c r="H150">
        <v>3</v>
      </c>
      <c r="I150" t="s">
        <v>276</v>
      </c>
      <c r="J150" t="s">
        <v>277</v>
      </c>
      <c r="K150" t="s">
        <v>278</v>
      </c>
      <c r="L150">
        <v>1339</v>
      </c>
      <c r="N150">
        <v>1007</v>
      </c>
      <c r="O150" t="s">
        <v>92</v>
      </c>
      <c r="P150" t="s">
        <v>92</v>
      </c>
      <c r="Q150">
        <v>1</v>
      </c>
      <c r="X150">
        <v>100</v>
      </c>
      <c r="Y150">
        <v>2.44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100</v>
      </c>
      <c r="AH150">
        <v>2</v>
      </c>
      <c r="AI150">
        <v>64859533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ROW(Source!A86)</f>
        <v>86</v>
      </c>
      <c r="B151">
        <v>64859543</v>
      </c>
      <c r="C151">
        <v>64859538</v>
      </c>
      <c r="D151">
        <v>18407150</v>
      </c>
      <c r="E151">
        <v>1</v>
      </c>
      <c r="F151">
        <v>1</v>
      </c>
      <c r="G151">
        <v>1</v>
      </c>
      <c r="H151">
        <v>1</v>
      </c>
      <c r="I151" t="s">
        <v>293</v>
      </c>
      <c r="J151" t="s">
        <v>3</v>
      </c>
      <c r="K151" t="s">
        <v>294</v>
      </c>
      <c r="L151">
        <v>1369</v>
      </c>
      <c r="N151">
        <v>1013</v>
      </c>
      <c r="O151" t="s">
        <v>252</v>
      </c>
      <c r="P151" t="s">
        <v>252</v>
      </c>
      <c r="Q151">
        <v>1</v>
      </c>
      <c r="X151">
        <v>12.53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3</v>
      </c>
      <c r="AG151">
        <v>12.53</v>
      </c>
      <c r="AH151">
        <v>2</v>
      </c>
      <c r="AI151">
        <v>64859539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ROW(Source!A86)</f>
        <v>86</v>
      </c>
      <c r="B152">
        <v>64859544</v>
      </c>
      <c r="C152">
        <v>64859538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36</v>
      </c>
      <c r="J152" t="s">
        <v>3</v>
      </c>
      <c r="K152" t="s">
        <v>244</v>
      </c>
      <c r="L152">
        <v>608254</v>
      </c>
      <c r="N152">
        <v>1013</v>
      </c>
      <c r="O152" t="s">
        <v>245</v>
      </c>
      <c r="P152" t="s">
        <v>245</v>
      </c>
      <c r="Q152">
        <v>1</v>
      </c>
      <c r="X152">
        <v>3.04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3.04</v>
      </c>
      <c r="AH152">
        <v>2</v>
      </c>
      <c r="AI152">
        <v>64859540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ROW(Source!A86)</f>
        <v>86</v>
      </c>
      <c r="B153">
        <v>64859545</v>
      </c>
      <c r="C153">
        <v>64859538</v>
      </c>
      <c r="D153">
        <v>29172710</v>
      </c>
      <c r="E153">
        <v>1</v>
      </c>
      <c r="F153">
        <v>1</v>
      </c>
      <c r="G153">
        <v>1</v>
      </c>
      <c r="H153">
        <v>2</v>
      </c>
      <c r="I153" t="s">
        <v>267</v>
      </c>
      <c r="J153" t="s">
        <v>268</v>
      </c>
      <c r="K153" t="s">
        <v>269</v>
      </c>
      <c r="L153">
        <v>1368</v>
      </c>
      <c r="N153">
        <v>1011</v>
      </c>
      <c r="O153" t="s">
        <v>249</v>
      </c>
      <c r="P153" t="s">
        <v>249</v>
      </c>
      <c r="Q153">
        <v>1</v>
      </c>
      <c r="X153">
        <v>3.04</v>
      </c>
      <c r="Y153">
        <v>0</v>
      </c>
      <c r="Z153">
        <v>46.56</v>
      </c>
      <c r="AA153">
        <v>10.06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3.04</v>
      </c>
      <c r="AH153">
        <v>2</v>
      </c>
      <c r="AI153">
        <v>64859541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ROW(Source!A86)</f>
        <v>86</v>
      </c>
      <c r="B154">
        <v>64859546</v>
      </c>
      <c r="C154">
        <v>64859538</v>
      </c>
      <c r="D154">
        <v>29174559</v>
      </c>
      <c r="E154">
        <v>1</v>
      </c>
      <c r="F154">
        <v>1</v>
      </c>
      <c r="G154">
        <v>1</v>
      </c>
      <c r="H154">
        <v>2</v>
      </c>
      <c r="I154" t="s">
        <v>270</v>
      </c>
      <c r="J154" t="s">
        <v>271</v>
      </c>
      <c r="K154" t="s">
        <v>272</v>
      </c>
      <c r="L154">
        <v>1368</v>
      </c>
      <c r="N154">
        <v>1011</v>
      </c>
      <c r="O154" t="s">
        <v>249</v>
      </c>
      <c r="P154" t="s">
        <v>249</v>
      </c>
      <c r="Q154">
        <v>1</v>
      </c>
      <c r="X154">
        <v>12.18</v>
      </c>
      <c r="Y154">
        <v>0</v>
      </c>
      <c r="Z154">
        <v>0.55000000000000004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12.18</v>
      </c>
      <c r="AH154">
        <v>2</v>
      </c>
      <c r="AI154">
        <v>64859542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ROW(Source!A87)</f>
        <v>87</v>
      </c>
      <c r="B155">
        <v>64859543</v>
      </c>
      <c r="C155">
        <v>64859538</v>
      </c>
      <c r="D155">
        <v>18407150</v>
      </c>
      <c r="E155">
        <v>1</v>
      </c>
      <c r="F155">
        <v>1</v>
      </c>
      <c r="G155">
        <v>1</v>
      </c>
      <c r="H155">
        <v>1</v>
      </c>
      <c r="I155" t="s">
        <v>293</v>
      </c>
      <c r="J155" t="s">
        <v>3</v>
      </c>
      <c r="K155" t="s">
        <v>294</v>
      </c>
      <c r="L155">
        <v>1369</v>
      </c>
      <c r="N155">
        <v>1013</v>
      </c>
      <c r="O155" t="s">
        <v>252</v>
      </c>
      <c r="P155" t="s">
        <v>252</v>
      </c>
      <c r="Q155">
        <v>1</v>
      </c>
      <c r="X155">
        <v>12.53</v>
      </c>
      <c r="Y155">
        <v>0</v>
      </c>
      <c r="Z155">
        <v>0</v>
      </c>
      <c r="AA155">
        <v>0</v>
      </c>
      <c r="AB155">
        <v>8.5299999999999994</v>
      </c>
      <c r="AC155">
        <v>0</v>
      </c>
      <c r="AD155">
        <v>1</v>
      </c>
      <c r="AE155">
        <v>1</v>
      </c>
      <c r="AF155" t="s">
        <v>3</v>
      </c>
      <c r="AG155">
        <v>12.53</v>
      </c>
      <c r="AH155">
        <v>2</v>
      </c>
      <c r="AI155">
        <v>64859539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ROW(Source!A87)</f>
        <v>87</v>
      </c>
      <c r="B156">
        <v>64859544</v>
      </c>
      <c r="C156">
        <v>64859538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36</v>
      </c>
      <c r="J156" t="s">
        <v>3</v>
      </c>
      <c r="K156" t="s">
        <v>244</v>
      </c>
      <c r="L156">
        <v>608254</v>
      </c>
      <c r="N156">
        <v>1013</v>
      </c>
      <c r="O156" t="s">
        <v>245</v>
      </c>
      <c r="P156" t="s">
        <v>245</v>
      </c>
      <c r="Q156">
        <v>1</v>
      </c>
      <c r="X156">
        <v>3.04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3.04</v>
      </c>
      <c r="AH156">
        <v>2</v>
      </c>
      <c r="AI156">
        <v>64859540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ROW(Source!A87)</f>
        <v>87</v>
      </c>
      <c r="B157">
        <v>64859545</v>
      </c>
      <c r="C157">
        <v>64859538</v>
      </c>
      <c r="D157">
        <v>29172710</v>
      </c>
      <c r="E157">
        <v>1</v>
      </c>
      <c r="F157">
        <v>1</v>
      </c>
      <c r="G157">
        <v>1</v>
      </c>
      <c r="H157">
        <v>2</v>
      </c>
      <c r="I157" t="s">
        <v>267</v>
      </c>
      <c r="J157" t="s">
        <v>268</v>
      </c>
      <c r="K157" t="s">
        <v>269</v>
      </c>
      <c r="L157">
        <v>1368</v>
      </c>
      <c r="N157">
        <v>1011</v>
      </c>
      <c r="O157" t="s">
        <v>249</v>
      </c>
      <c r="P157" t="s">
        <v>249</v>
      </c>
      <c r="Q157">
        <v>1</v>
      </c>
      <c r="X157">
        <v>3.04</v>
      </c>
      <c r="Y157">
        <v>0</v>
      </c>
      <c r="Z157">
        <v>46.56</v>
      </c>
      <c r="AA157">
        <v>10.06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3.04</v>
      </c>
      <c r="AH157">
        <v>2</v>
      </c>
      <c r="AI157">
        <v>64859541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ROW(Source!A87)</f>
        <v>87</v>
      </c>
      <c r="B158">
        <v>64859546</v>
      </c>
      <c r="C158">
        <v>64859538</v>
      </c>
      <c r="D158">
        <v>29174559</v>
      </c>
      <c r="E158">
        <v>1</v>
      </c>
      <c r="F158">
        <v>1</v>
      </c>
      <c r="G158">
        <v>1</v>
      </c>
      <c r="H158">
        <v>2</v>
      </c>
      <c r="I158" t="s">
        <v>270</v>
      </c>
      <c r="J158" t="s">
        <v>271</v>
      </c>
      <c r="K158" t="s">
        <v>272</v>
      </c>
      <c r="L158">
        <v>1368</v>
      </c>
      <c r="N158">
        <v>1011</v>
      </c>
      <c r="O158" t="s">
        <v>249</v>
      </c>
      <c r="P158" t="s">
        <v>249</v>
      </c>
      <c r="Q158">
        <v>1</v>
      </c>
      <c r="X158">
        <v>12.18</v>
      </c>
      <c r="Y158">
        <v>0</v>
      </c>
      <c r="Z158">
        <v>0.55000000000000004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12.18</v>
      </c>
      <c r="AH158">
        <v>2</v>
      </c>
      <c r="AI158">
        <v>64859542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ROW(Source!A88)</f>
        <v>88</v>
      </c>
      <c r="B159">
        <v>64859550</v>
      </c>
      <c r="C159">
        <v>64859547</v>
      </c>
      <c r="D159">
        <v>121548</v>
      </c>
      <c r="E159">
        <v>1</v>
      </c>
      <c r="F159">
        <v>1</v>
      </c>
      <c r="G159">
        <v>1</v>
      </c>
      <c r="H159">
        <v>1</v>
      </c>
      <c r="I159" t="s">
        <v>36</v>
      </c>
      <c r="J159" t="s">
        <v>3</v>
      </c>
      <c r="K159" t="s">
        <v>244</v>
      </c>
      <c r="L159">
        <v>608254</v>
      </c>
      <c r="N159">
        <v>1013</v>
      </c>
      <c r="O159" t="s">
        <v>245</v>
      </c>
      <c r="P159" t="s">
        <v>245</v>
      </c>
      <c r="Q159">
        <v>1</v>
      </c>
      <c r="X159">
        <v>30.09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30.09</v>
      </c>
      <c r="AH159">
        <v>2</v>
      </c>
      <c r="AI159">
        <v>64859548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ROW(Source!A88)</f>
        <v>88</v>
      </c>
      <c r="B160">
        <v>64859551</v>
      </c>
      <c r="C160">
        <v>64859547</v>
      </c>
      <c r="D160">
        <v>29172765</v>
      </c>
      <c r="E160">
        <v>1</v>
      </c>
      <c r="F160">
        <v>1</v>
      </c>
      <c r="G160">
        <v>1</v>
      </c>
      <c r="H160">
        <v>2</v>
      </c>
      <c r="I160" t="s">
        <v>295</v>
      </c>
      <c r="J160" t="s">
        <v>296</v>
      </c>
      <c r="K160" t="s">
        <v>297</v>
      </c>
      <c r="L160">
        <v>1368</v>
      </c>
      <c r="N160">
        <v>1011</v>
      </c>
      <c r="O160" t="s">
        <v>249</v>
      </c>
      <c r="P160" t="s">
        <v>249</v>
      </c>
      <c r="Q160">
        <v>1</v>
      </c>
      <c r="X160">
        <v>30.09</v>
      </c>
      <c r="Y160">
        <v>0</v>
      </c>
      <c r="Z160">
        <v>116.4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30.09</v>
      </c>
      <c r="AH160">
        <v>2</v>
      </c>
      <c r="AI160">
        <v>64859549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ROW(Source!A89)</f>
        <v>89</v>
      </c>
      <c r="B161">
        <v>64859550</v>
      </c>
      <c r="C161">
        <v>64859547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36</v>
      </c>
      <c r="J161" t="s">
        <v>3</v>
      </c>
      <c r="K161" t="s">
        <v>244</v>
      </c>
      <c r="L161">
        <v>608254</v>
      </c>
      <c r="N161">
        <v>1013</v>
      </c>
      <c r="O161" t="s">
        <v>245</v>
      </c>
      <c r="P161" t="s">
        <v>245</v>
      </c>
      <c r="Q161">
        <v>1</v>
      </c>
      <c r="X161">
        <v>30.09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3</v>
      </c>
      <c r="AG161">
        <v>30.09</v>
      </c>
      <c r="AH161">
        <v>2</v>
      </c>
      <c r="AI161">
        <v>64859548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ROW(Source!A89)</f>
        <v>89</v>
      </c>
      <c r="B162">
        <v>64859551</v>
      </c>
      <c r="C162">
        <v>64859547</v>
      </c>
      <c r="D162">
        <v>29172765</v>
      </c>
      <c r="E162">
        <v>1</v>
      </c>
      <c r="F162">
        <v>1</v>
      </c>
      <c r="G162">
        <v>1</v>
      </c>
      <c r="H162">
        <v>2</v>
      </c>
      <c r="I162" t="s">
        <v>295</v>
      </c>
      <c r="J162" t="s">
        <v>296</v>
      </c>
      <c r="K162" t="s">
        <v>297</v>
      </c>
      <c r="L162">
        <v>1368</v>
      </c>
      <c r="N162">
        <v>1011</v>
      </c>
      <c r="O162" t="s">
        <v>249</v>
      </c>
      <c r="P162" t="s">
        <v>249</v>
      </c>
      <c r="Q162">
        <v>1</v>
      </c>
      <c r="X162">
        <v>30.09</v>
      </c>
      <c r="Y162">
        <v>0</v>
      </c>
      <c r="Z162">
        <v>116.4</v>
      </c>
      <c r="AA162">
        <v>13.5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30.09</v>
      </c>
      <c r="AH162">
        <v>2</v>
      </c>
      <c r="AI162">
        <v>64859549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ROW(Source!A125)</f>
        <v>125</v>
      </c>
      <c r="B163">
        <v>64859554</v>
      </c>
      <c r="C163">
        <v>64859552</v>
      </c>
      <c r="D163">
        <v>29174925</v>
      </c>
      <c r="E163">
        <v>1</v>
      </c>
      <c r="F163">
        <v>1</v>
      </c>
      <c r="G163">
        <v>1</v>
      </c>
      <c r="H163">
        <v>2</v>
      </c>
      <c r="I163" t="s">
        <v>298</v>
      </c>
      <c r="J163" t="s">
        <v>299</v>
      </c>
      <c r="K163" t="s">
        <v>300</v>
      </c>
      <c r="L163">
        <v>1368</v>
      </c>
      <c r="N163">
        <v>1011</v>
      </c>
      <c r="O163" t="s">
        <v>249</v>
      </c>
      <c r="P163" t="s">
        <v>249</v>
      </c>
      <c r="Q163">
        <v>1</v>
      </c>
      <c r="X163">
        <v>0.14000000000000001</v>
      </c>
      <c r="Y163">
        <v>0</v>
      </c>
      <c r="Z163">
        <v>112.47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0.14000000000000001</v>
      </c>
      <c r="AH163">
        <v>2</v>
      </c>
      <c r="AI163">
        <v>64859553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ROW(Source!A126)</f>
        <v>126</v>
      </c>
      <c r="B164">
        <v>64859554</v>
      </c>
      <c r="C164">
        <v>64859552</v>
      </c>
      <c r="D164">
        <v>29174925</v>
      </c>
      <c r="E164">
        <v>1</v>
      </c>
      <c r="F164">
        <v>1</v>
      </c>
      <c r="G164">
        <v>1</v>
      </c>
      <c r="H164">
        <v>2</v>
      </c>
      <c r="I164" t="s">
        <v>298</v>
      </c>
      <c r="J164" t="s">
        <v>299</v>
      </c>
      <c r="K164" t="s">
        <v>300</v>
      </c>
      <c r="L164">
        <v>1368</v>
      </c>
      <c r="N164">
        <v>1011</v>
      </c>
      <c r="O164" t="s">
        <v>249</v>
      </c>
      <c r="P164" t="s">
        <v>249</v>
      </c>
      <c r="Q164">
        <v>1</v>
      </c>
      <c r="X164">
        <v>0.14000000000000001</v>
      </c>
      <c r="Y164">
        <v>0</v>
      </c>
      <c r="Z164">
        <v>112.47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0.14000000000000001</v>
      </c>
      <c r="AH164">
        <v>2</v>
      </c>
      <c r="AI164">
        <v>64859553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ROW(Source!A127)</f>
        <v>127</v>
      </c>
      <c r="B165">
        <v>64859557</v>
      </c>
      <c r="C165">
        <v>64859555</v>
      </c>
      <c r="D165">
        <v>29174916</v>
      </c>
      <c r="E165">
        <v>1</v>
      </c>
      <c r="F165">
        <v>1</v>
      </c>
      <c r="G165">
        <v>1</v>
      </c>
      <c r="H165">
        <v>2</v>
      </c>
      <c r="I165" t="s">
        <v>301</v>
      </c>
      <c r="J165" t="s">
        <v>302</v>
      </c>
      <c r="K165" t="s">
        <v>303</v>
      </c>
      <c r="L165">
        <v>1368</v>
      </c>
      <c r="N165">
        <v>1011</v>
      </c>
      <c r="O165" t="s">
        <v>249</v>
      </c>
      <c r="P165" t="s">
        <v>249</v>
      </c>
      <c r="Q165">
        <v>1</v>
      </c>
      <c r="X165">
        <v>0.13300000000000001</v>
      </c>
      <c r="Y165">
        <v>0</v>
      </c>
      <c r="Z165">
        <v>117.92</v>
      </c>
      <c r="AA165">
        <v>13.5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0.13300000000000001</v>
      </c>
      <c r="AH165">
        <v>2</v>
      </c>
      <c r="AI165">
        <v>64859556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ROW(Source!A128)</f>
        <v>128</v>
      </c>
      <c r="B166">
        <v>64859557</v>
      </c>
      <c r="C166">
        <v>64859555</v>
      </c>
      <c r="D166">
        <v>29174916</v>
      </c>
      <c r="E166">
        <v>1</v>
      </c>
      <c r="F166">
        <v>1</v>
      </c>
      <c r="G166">
        <v>1</v>
      </c>
      <c r="H166">
        <v>2</v>
      </c>
      <c r="I166" t="s">
        <v>301</v>
      </c>
      <c r="J166" t="s">
        <v>302</v>
      </c>
      <c r="K166" t="s">
        <v>303</v>
      </c>
      <c r="L166">
        <v>1368</v>
      </c>
      <c r="N166">
        <v>1011</v>
      </c>
      <c r="O166" t="s">
        <v>249</v>
      </c>
      <c r="P166" t="s">
        <v>249</v>
      </c>
      <c r="Q166">
        <v>1</v>
      </c>
      <c r="X166">
        <v>0.13300000000000001</v>
      </c>
      <c r="Y166">
        <v>0</v>
      </c>
      <c r="Z166">
        <v>117.92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0.13300000000000001</v>
      </c>
      <c r="AH166">
        <v>2</v>
      </c>
      <c r="AI166">
        <v>64859556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304</v>
      </c>
      <c r="F1" t="s">
        <v>304</v>
      </c>
      <c r="G1" t="s">
        <v>304</v>
      </c>
      <c r="H1" t="s">
        <v>3</v>
      </c>
      <c r="I1" t="s">
        <v>304</v>
      </c>
      <c r="J1" t="s">
        <v>304</v>
      </c>
      <c r="K1" t="s">
        <v>3</v>
      </c>
      <c r="L1" t="s">
        <v>3</v>
      </c>
      <c r="M1" t="s">
        <v>3</v>
      </c>
      <c r="N1" t="s">
        <v>3</v>
      </c>
      <c r="O1" t="s">
        <v>304</v>
      </c>
      <c r="P1" t="s">
        <v>3</v>
      </c>
      <c r="Q1" t="s">
        <v>3</v>
      </c>
      <c r="R1" t="s">
        <v>3</v>
      </c>
      <c r="S1" t="s">
        <v>305</v>
      </c>
      <c r="T1" t="s">
        <v>307</v>
      </c>
      <c r="U1" t="s">
        <v>306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304</v>
      </c>
      <c r="F2" t="s">
        <v>304</v>
      </c>
      <c r="G2" t="s">
        <v>304</v>
      </c>
      <c r="H2" t="s">
        <v>3</v>
      </c>
      <c r="I2" t="s">
        <v>304</v>
      </c>
      <c r="J2" t="s">
        <v>304</v>
      </c>
      <c r="K2" t="s">
        <v>3</v>
      </c>
      <c r="L2" t="s">
        <v>3</v>
      </c>
      <c r="M2" t="s">
        <v>3</v>
      </c>
      <c r="N2" t="s">
        <v>3</v>
      </c>
      <c r="O2" t="s">
        <v>304</v>
      </c>
      <c r="P2" t="s">
        <v>3</v>
      </c>
      <c r="Q2" t="s">
        <v>3</v>
      </c>
      <c r="R2" t="s">
        <v>3</v>
      </c>
      <c r="S2" t="s">
        <v>305</v>
      </c>
      <c r="T2" t="s">
        <v>307</v>
      </c>
      <c r="U2" t="s">
        <v>306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304</v>
      </c>
      <c r="F3" t="s">
        <v>304</v>
      </c>
      <c r="G3" t="s">
        <v>304</v>
      </c>
      <c r="H3" t="s">
        <v>3</v>
      </c>
      <c r="I3" t="s">
        <v>304</v>
      </c>
      <c r="J3" t="s">
        <v>304</v>
      </c>
      <c r="K3" t="s">
        <v>3</v>
      </c>
      <c r="L3" t="s">
        <v>3</v>
      </c>
      <c r="M3" t="s">
        <v>3</v>
      </c>
      <c r="N3" t="s">
        <v>3</v>
      </c>
      <c r="O3" t="s">
        <v>304</v>
      </c>
      <c r="P3" t="s">
        <v>3</v>
      </c>
      <c r="Q3" t="s">
        <v>3</v>
      </c>
      <c r="R3" t="s">
        <v>3</v>
      </c>
      <c r="S3" t="s">
        <v>305</v>
      </c>
      <c r="T3" t="s">
        <v>307</v>
      </c>
      <c r="U3" t="s">
        <v>306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304</v>
      </c>
      <c r="F4" t="s">
        <v>304</v>
      </c>
      <c r="G4" t="s">
        <v>304</v>
      </c>
      <c r="H4" t="s">
        <v>3</v>
      </c>
      <c r="I4" t="s">
        <v>304</v>
      </c>
      <c r="J4" t="s">
        <v>304</v>
      </c>
      <c r="K4" t="s">
        <v>3</v>
      </c>
      <c r="L4" t="s">
        <v>3</v>
      </c>
      <c r="M4" t="s">
        <v>3</v>
      </c>
      <c r="N4" t="s">
        <v>3</v>
      </c>
      <c r="O4" t="s">
        <v>304</v>
      </c>
      <c r="P4" t="s">
        <v>3</v>
      </c>
      <c r="Q4" t="s">
        <v>3</v>
      </c>
      <c r="R4" t="s">
        <v>3</v>
      </c>
      <c r="S4" t="s">
        <v>305</v>
      </c>
      <c r="T4" t="s">
        <v>307</v>
      </c>
      <c r="U4" t="s">
        <v>306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304</v>
      </c>
      <c r="F5" t="s">
        <v>304</v>
      </c>
      <c r="G5" t="s">
        <v>304</v>
      </c>
      <c r="H5" t="s">
        <v>3</v>
      </c>
      <c r="I5" t="s">
        <v>304</v>
      </c>
      <c r="J5" t="s">
        <v>304</v>
      </c>
      <c r="K5" t="s">
        <v>3</v>
      </c>
      <c r="L5" t="s">
        <v>3</v>
      </c>
      <c r="M5" t="s">
        <v>3</v>
      </c>
      <c r="N5" t="s">
        <v>3</v>
      </c>
      <c r="O5" t="s">
        <v>304</v>
      </c>
      <c r="P5" t="s">
        <v>3</v>
      </c>
      <c r="Q5" t="s">
        <v>3</v>
      </c>
      <c r="R5" t="s">
        <v>3</v>
      </c>
      <c r="S5" t="s">
        <v>305</v>
      </c>
      <c r="T5" t="s">
        <v>307</v>
      </c>
      <c r="U5" t="s">
        <v>306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304</v>
      </c>
      <c r="F6" t="s">
        <v>304</v>
      </c>
      <c r="G6" t="s">
        <v>304</v>
      </c>
      <c r="H6" t="s">
        <v>3</v>
      </c>
      <c r="I6" t="s">
        <v>304</v>
      </c>
      <c r="J6" t="s">
        <v>304</v>
      </c>
      <c r="K6" t="s">
        <v>3</v>
      </c>
      <c r="L6" t="s">
        <v>3</v>
      </c>
      <c r="M6" t="s">
        <v>3</v>
      </c>
      <c r="N6" t="s">
        <v>3</v>
      </c>
      <c r="O6" t="s">
        <v>304</v>
      </c>
      <c r="P6" t="s">
        <v>3</v>
      </c>
      <c r="Q6" t="s">
        <v>3</v>
      </c>
      <c r="R6" t="s">
        <v>3</v>
      </c>
      <c r="S6" t="s">
        <v>305</v>
      </c>
      <c r="T6" t="s">
        <v>307</v>
      </c>
      <c r="U6" t="s">
        <v>306</v>
      </c>
    </row>
    <row r="7" spans="1:21" x14ac:dyDescent="0.2">
      <c r="A7">
        <v>37</v>
      </c>
      <c r="B7">
        <v>1</v>
      </c>
      <c r="C7" t="s">
        <v>3</v>
      </c>
      <c r="D7" t="s">
        <v>3</v>
      </c>
      <c r="E7" t="s">
        <v>304</v>
      </c>
      <c r="F7" t="s">
        <v>304</v>
      </c>
      <c r="G7" t="s">
        <v>304</v>
      </c>
      <c r="H7" t="s">
        <v>3</v>
      </c>
      <c r="I7" t="s">
        <v>304</v>
      </c>
      <c r="J7" t="s">
        <v>304</v>
      </c>
      <c r="K7" t="s">
        <v>3</v>
      </c>
      <c r="L7" t="s">
        <v>3</v>
      </c>
      <c r="M7" t="s">
        <v>3</v>
      </c>
      <c r="N7" t="s">
        <v>3</v>
      </c>
      <c r="O7" t="s">
        <v>304</v>
      </c>
      <c r="P7" t="s">
        <v>3</v>
      </c>
      <c r="Q7" t="s">
        <v>3</v>
      </c>
      <c r="R7" t="s">
        <v>3</v>
      </c>
      <c r="S7" t="s">
        <v>305</v>
      </c>
      <c r="T7" t="s">
        <v>307</v>
      </c>
      <c r="U7" t="s">
        <v>306</v>
      </c>
    </row>
    <row r="8" spans="1:21" x14ac:dyDescent="0.2">
      <c r="A8">
        <v>38</v>
      </c>
      <c r="B8">
        <v>1</v>
      </c>
      <c r="C8" t="s">
        <v>3</v>
      </c>
      <c r="D8" t="s">
        <v>3</v>
      </c>
      <c r="E8" t="s">
        <v>304</v>
      </c>
      <c r="F8" t="s">
        <v>304</v>
      </c>
      <c r="G8" t="s">
        <v>304</v>
      </c>
      <c r="H8" t="s">
        <v>3</v>
      </c>
      <c r="I8" t="s">
        <v>304</v>
      </c>
      <c r="J8" t="s">
        <v>304</v>
      </c>
      <c r="K8" t="s">
        <v>3</v>
      </c>
      <c r="L8" t="s">
        <v>3</v>
      </c>
      <c r="M8" t="s">
        <v>3</v>
      </c>
      <c r="N8" t="s">
        <v>3</v>
      </c>
      <c r="O8" t="s">
        <v>304</v>
      </c>
      <c r="P8" t="s">
        <v>3</v>
      </c>
      <c r="Q8" t="s">
        <v>3</v>
      </c>
      <c r="R8" t="s">
        <v>3</v>
      </c>
      <c r="S8" t="s">
        <v>305</v>
      </c>
      <c r="T8" t="s">
        <v>307</v>
      </c>
      <c r="U8" t="s">
        <v>306</v>
      </c>
    </row>
    <row r="9" spans="1:21" x14ac:dyDescent="0.2">
      <c r="A9">
        <v>39</v>
      </c>
      <c r="B9">
        <v>1</v>
      </c>
      <c r="C9" t="s">
        <v>3</v>
      </c>
      <c r="D9" t="s">
        <v>3</v>
      </c>
      <c r="E9" t="s">
        <v>304</v>
      </c>
      <c r="F9" t="s">
        <v>304</v>
      </c>
      <c r="G9" t="s">
        <v>304</v>
      </c>
      <c r="H9" t="s">
        <v>3</v>
      </c>
      <c r="I9" t="s">
        <v>304</v>
      </c>
      <c r="J9" t="s">
        <v>304</v>
      </c>
      <c r="K9" t="s">
        <v>3</v>
      </c>
      <c r="L9" t="s">
        <v>3</v>
      </c>
      <c r="M9" t="s">
        <v>3</v>
      </c>
      <c r="N9" t="s">
        <v>3</v>
      </c>
      <c r="O9" t="s">
        <v>304</v>
      </c>
      <c r="P9" t="s">
        <v>3</v>
      </c>
      <c r="Q9" t="s">
        <v>3</v>
      </c>
      <c r="R9" t="s">
        <v>3</v>
      </c>
      <c r="S9" t="s">
        <v>305</v>
      </c>
      <c r="T9" t="s">
        <v>307</v>
      </c>
      <c r="U9" t="s">
        <v>306</v>
      </c>
    </row>
    <row r="10" spans="1:21" x14ac:dyDescent="0.2">
      <c r="A10">
        <v>40</v>
      </c>
      <c r="B10">
        <v>1</v>
      </c>
      <c r="C10" t="s">
        <v>3</v>
      </c>
      <c r="D10" t="s">
        <v>3</v>
      </c>
      <c r="E10" t="s">
        <v>304</v>
      </c>
      <c r="F10" t="s">
        <v>304</v>
      </c>
      <c r="G10" t="s">
        <v>304</v>
      </c>
      <c r="H10" t="s">
        <v>3</v>
      </c>
      <c r="I10" t="s">
        <v>304</v>
      </c>
      <c r="J10" t="s">
        <v>304</v>
      </c>
      <c r="K10" t="s">
        <v>3</v>
      </c>
      <c r="L10" t="s">
        <v>3</v>
      </c>
      <c r="M10" t="s">
        <v>3</v>
      </c>
      <c r="N10" t="s">
        <v>3</v>
      </c>
      <c r="O10" t="s">
        <v>304</v>
      </c>
      <c r="P10" t="s">
        <v>3</v>
      </c>
      <c r="Q10" t="s">
        <v>3</v>
      </c>
      <c r="R10" t="s">
        <v>3</v>
      </c>
      <c r="S10" t="s">
        <v>305</v>
      </c>
      <c r="T10" t="s">
        <v>307</v>
      </c>
      <c r="U10" t="s">
        <v>306</v>
      </c>
    </row>
    <row r="11" spans="1:21" x14ac:dyDescent="0.2">
      <c r="A11">
        <v>42</v>
      </c>
      <c r="B11">
        <v>1</v>
      </c>
      <c r="C11" t="s">
        <v>3</v>
      </c>
      <c r="D11" t="s">
        <v>3</v>
      </c>
      <c r="E11" t="s">
        <v>304</v>
      </c>
      <c r="F11" t="s">
        <v>304</v>
      </c>
      <c r="G11" t="s">
        <v>304</v>
      </c>
      <c r="H11" t="s">
        <v>3</v>
      </c>
      <c r="I11" t="s">
        <v>304</v>
      </c>
      <c r="J11" t="s">
        <v>304</v>
      </c>
      <c r="K11" t="s">
        <v>3</v>
      </c>
      <c r="L11" t="s">
        <v>3</v>
      </c>
      <c r="M11" t="s">
        <v>3</v>
      </c>
      <c r="N11" t="s">
        <v>3</v>
      </c>
      <c r="O11" t="s">
        <v>304</v>
      </c>
      <c r="P11" t="s">
        <v>3</v>
      </c>
      <c r="Q11" t="s">
        <v>3</v>
      </c>
      <c r="R11" t="s">
        <v>3</v>
      </c>
      <c r="S11" t="s">
        <v>305</v>
      </c>
      <c r="T11" t="s">
        <v>307</v>
      </c>
      <c r="U11" t="s">
        <v>306</v>
      </c>
    </row>
    <row r="12" spans="1:21" x14ac:dyDescent="0.2">
      <c r="A12">
        <v>43</v>
      </c>
      <c r="B12">
        <v>1</v>
      </c>
      <c r="C12" t="s">
        <v>3</v>
      </c>
      <c r="D12" t="s">
        <v>3</v>
      </c>
      <c r="E12" t="s">
        <v>304</v>
      </c>
      <c r="F12" t="s">
        <v>304</v>
      </c>
      <c r="G12" t="s">
        <v>304</v>
      </c>
      <c r="H12" t="s">
        <v>3</v>
      </c>
      <c r="I12" t="s">
        <v>304</v>
      </c>
      <c r="J12" t="s">
        <v>304</v>
      </c>
      <c r="K12" t="s">
        <v>3</v>
      </c>
      <c r="L12" t="s">
        <v>3</v>
      </c>
      <c r="M12" t="s">
        <v>3</v>
      </c>
      <c r="N12" t="s">
        <v>3</v>
      </c>
      <c r="O12" t="s">
        <v>304</v>
      </c>
      <c r="P12" t="s">
        <v>3</v>
      </c>
      <c r="Q12" t="s">
        <v>3</v>
      </c>
      <c r="R12" t="s">
        <v>3</v>
      </c>
      <c r="S12" t="s">
        <v>305</v>
      </c>
      <c r="T12" t="s">
        <v>307</v>
      </c>
      <c r="U12" t="s">
        <v>306</v>
      </c>
    </row>
    <row r="13" spans="1:21" x14ac:dyDescent="0.2">
      <c r="A13">
        <v>45</v>
      </c>
      <c r="B13">
        <v>1</v>
      </c>
      <c r="C13" t="s">
        <v>3</v>
      </c>
      <c r="D13" t="s">
        <v>3</v>
      </c>
      <c r="E13" t="s">
        <v>304</v>
      </c>
      <c r="F13" t="s">
        <v>304</v>
      </c>
      <c r="G13" t="s">
        <v>304</v>
      </c>
      <c r="H13" t="s">
        <v>3</v>
      </c>
      <c r="I13" t="s">
        <v>304</v>
      </c>
      <c r="J13" t="s">
        <v>304</v>
      </c>
      <c r="K13" t="s">
        <v>3</v>
      </c>
      <c r="L13" t="s">
        <v>3</v>
      </c>
      <c r="M13" t="s">
        <v>3</v>
      </c>
      <c r="N13" t="s">
        <v>3</v>
      </c>
      <c r="O13" t="s">
        <v>304</v>
      </c>
      <c r="P13" t="s">
        <v>3</v>
      </c>
      <c r="Q13" t="s">
        <v>3</v>
      </c>
      <c r="R13" t="s">
        <v>3</v>
      </c>
      <c r="S13" t="s">
        <v>305</v>
      </c>
      <c r="T13" t="s">
        <v>307</v>
      </c>
      <c r="U13" t="s">
        <v>306</v>
      </c>
    </row>
    <row r="14" spans="1:21" x14ac:dyDescent="0.2">
      <c r="A14">
        <v>46</v>
      </c>
      <c r="B14">
        <v>1</v>
      </c>
      <c r="C14" t="s">
        <v>3</v>
      </c>
      <c r="D14" t="s">
        <v>3</v>
      </c>
      <c r="E14" t="s">
        <v>304</v>
      </c>
      <c r="F14" t="s">
        <v>304</v>
      </c>
      <c r="G14" t="s">
        <v>304</v>
      </c>
      <c r="H14" t="s">
        <v>3</v>
      </c>
      <c r="I14" t="s">
        <v>304</v>
      </c>
      <c r="J14" t="s">
        <v>304</v>
      </c>
      <c r="K14" t="s">
        <v>3</v>
      </c>
      <c r="L14" t="s">
        <v>3</v>
      </c>
      <c r="M14" t="s">
        <v>3</v>
      </c>
      <c r="N14" t="s">
        <v>3</v>
      </c>
      <c r="O14" t="s">
        <v>304</v>
      </c>
      <c r="P14" t="s">
        <v>3</v>
      </c>
      <c r="Q14" t="s">
        <v>3</v>
      </c>
      <c r="R14" t="s">
        <v>3</v>
      </c>
      <c r="S14" t="s">
        <v>305</v>
      </c>
      <c r="T14" t="s">
        <v>307</v>
      </c>
      <c r="U14" t="s">
        <v>306</v>
      </c>
    </row>
    <row r="15" spans="1:21" x14ac:dyDescent="0.2">
      <c r="A15">
        <v>47</v>
      </c>
      <c r="B15">
        <v>1</v>
      </c>
      <c r="C15" t="s">
        <v>3</v>
      </c>
      <c r="D15" t="s">
        <v>3</v>
      </c>
      <c r="E15" t="s">
        <v>304</v>
      </c>
      <c r="F15" t="s">
        <v>304</v>
      </c>
      <c r="G15" t="s">
        <v>304</v>
      </c>
      <c r="H15" t="s">
        <v>3</v>
      </c>
      <c r="I15" t="s">
        <v>304</v>
      </c>
      <c r="J15" t="s">
        <v>304</v>
      </c>
      <c r="K15" t="s">
        <v>3</v>
      </c>
      <c r="L15" t="s">
        <v>3</v>
      </c>
      <c r="M15" t="s">
        <v>3</v>
      </c>
      <c r="N15" t="s">
        <v>3</v>
      </c>
      <c r="O15" t="s">
        <v>304</v>
      </c>
      <c r="P15" t="s">
        <v>3</v>
      </c>
      <c r="Q15" t="s">
        <v>3</v>
      </c>
      <c r="R15" t="s">
        <v>3</v>
      </c>
      <c r="S15" t="s">
        <v>305</v>
      </c>
      <c r="T15" t="s">
        <v>307</v>
      </c>
      <c r="U15" t="s">
        <v>306</v>
      </c>
    </row>
    <row r="16" spans="1:21" x14ac:dyDescent="0.2">
      <c r="A16">
        <v>48</v>
      </c>
      <c r="B16">
        <v>1</v>
      </c>
      <c r="C16" t="s">
        <v>3</v>
      </c>
      <c r="D16" t="s">
        <v>3</v>
      </c>
      <c r="E16" t="s">
        <v>304</v>
      </c>
      <c r="F16" t="s">
        <v>304</v>
      </c>
      <c r="G16" t="s">
        <v>304</v>
      </c>
      <c r="H16" t="s">
        <v>3</v>
      </c>
      <c r="I16" t="s">
        <v>304</v>
      </c>
      <c r="J16" t="s">
        <v>304</v>
      </c>
      <c r="K16" t="s">
        <v>3</v>
      </c>
      <c r="L16" t="s">
        <v>3</v>
      </c>
      <c r="M16" t="s">
        <v>3</v>
      </c>
      <c r="N16" t="s">
        <v>3</v>
      </c>
      <c r="O16" t="s">
        <v>304</v>
      </c>
      <c r="P16" t="s">
        <v>3</v>
      </c>
      <c r="Q16" t="s">
        <v>3</v>
      </c>
      <c r="R16" t="s">
        <v>3</v>
      </c>
      <c r="S16" t="s">
        <v>305</v>
      </c>
      <c r="T16" t="s">
        <v>307</v>
      </c>
      <c r="U16" t="s">
        <v>306</v>
      </c>
    </row>
    <row r="17" spans="1:21" x14ac:dyDescent="0.2">
      <c r="A17">
        <v>49</v>
      </c>
      <c r="B17">
        <v>1</v>
      </c>
      <c r="C17" t="s">
        <v>3</v>
      </c>
      <c r="D17" t="s">
        <v>3</v>
      </c>
      <c r="E17" t="s">
        <v>304</v>
      </c>
      <c r="F17" t="s">
        <v>304</v>
      </c>
      <c r="G17" t="s">
        <v>304</v>
      </c>
      <c r="H17" t="s">
        <v>3</v>
      </c>
      <c r="I17" t="s">
        <v>304</v>
      </c>
      <c r="J17" t="s">
        <v>304</v>
      </c>
      <c r="K17" t="s">
        <v>3</v>
      </c>
      <c r="L17" t="s">
        <v>3</v>
      </c>
      <c r="M17" t="s">
        <v>3</v>
      </c>
      <c r="N17" t="s">
        <v>3</v>
      </c>
      <c r="O17" t="s">
        <v>304</v>
      </c>
      <c r="P17" t="s">
        <v>3</v>
      </c>
      <c r="Q17" t="s">
        <v>3</v>
      </c>
      <c r="R17" t="s">
        <v>3</v>
      </c>
      <c r="S17" t="s">
        <v>305</v>
      </c>
      <c r="T17" t="s">
        <v>307</v>
      </c>
      <c r="U17" t="s">
        <v>306</v>
      </c>
    </row>
    <row r="18" spans="1:21" x14ac:dyDescent="0.2">
      <c r="A18">
        <v>50</v>
      </c>
      <c r="B18">
        <v>1</v>
      </c>
      <c r="C18" t="s">
        <v>3</v>
      </c>
      <c r="D18" t="s">
        <v>3</v>
      </c>
      <c r="E18" t="s">
        <v>304</v>
      </c>
      <c r="F18" t="s">
        <v>304</v>
      </c>
      <c r="G18" t="s">
        <v>304</v>
      </c>
      <c r="H18" t="s">
        <v>3</v>
      </c>
      <c r="I18" t="s">
        <v>304</v>
      </c>
      <c r="J18" t="s">
        <v>304</v>
      </c>
      <c r="K18" t="s">
        <v>3</v>
      </c>
      <c r="L18" t="s">
        <v>3</v>
      </c>
      <c r="M18" t="s">
        <v>3</v>
      </c>
      <c r="N18" t="s">
        <v>3</v>
      </c>
      <c r="O18" t="s">
        <v>304</v>
      </c>
      <c r="P18" t="s">
        <v>3</v>
      </c>
      <c r="Q18" t="s">
        <v>3</v>
      </c>
      <c r="R18" t="s">
        <v>3</v>
      </c>
      <c r="S18" t="s">
        <v>305</v>
      </c>
      <c r="T18" t="s">
        <v>307</v>
      </c>
      <c r="U18" t="s">
        <v>306</v>
      </c>
    </row>
    <row r="19" spans="1:21" x14ac:dyDescent="0.2">
      <c r="A19">
        <v>52</v>
      </c>
      <c r="B19">
        <v>1</v>
      </c>
      <c r="C19" t="s">
        <v>3</v>
      </c>
      <c r="D19" t="s">
        <v>3</v>
      </c>
      <c r="E19" t="s">
        <v>304</v>
      </c>
      <c r="F19" t="s">
        <v>304</v>
      </c>
      <c r="G19" t="s">
        <v>304</v>
      </c>
      <c r="H19" t="s">
        <v>3</v>
      </c>
      <c r="I19" t="s">
        <v>304</v>
      </c>
      <c r="J19" t="s">
        <v>304</v>
      </c>
      <c r="K19" t="s">
        <v>3</v>
      </c>
      <c r="L19" t="s">
        <v>3</v>
      </c>
      <c r="M19" t="s">
        <v>3</v>
      </c>
      <c r="N19" t="s">
        <v>3</v>
      </c>
      <c r="O19" t="s">
        <v>304</v>
      </c>
      <c r="P19" t="s">
        <v>3</v>
      </c>
      <c r="Q19" t="s">
        <v>3</v>
      </c>
      <c r="R19" t="s">
        <v>3</v>
      </c>
      <c r="S19" t="s">
        <v>305</v>
      </c>
      <c r="T19" t="s">
        <v>307</v>
      </c>
      <c r="U19" t="s">
        <v>306</v>
      </c>
    </row>
    <row r="20" spans="1:21" x14ac:dyDescent="0.2">
      <c r="A20">
        <v>53</v>
      </c>
      <c r="B20">
        <v>1</v>
      </c>
      <c r="C20" t="s">
        <v>3</v>
      </c>
      <c r="D20" t="s">
        <v>3</v>
      </c>
      <c r="E20" t="s">
        <v>304</v>
      </c>
      <c r="F20" t="s">
        <v>304</v>
      </c>
      <c r="G20" t="s">
        <v>304</v>
      </c>
      <c r="H20" t="s">
        <v>3</v>
      </c>
      <c r="I20" t="s">
        <v>304</v>
      </c>
      <c r="J20" t="s">
        <v>304</v>
      </c>
      <c r="K20" t="s">
        <v>3</v>
      </c>
      <c r="L20" t="s">
        <v>3</v>
      </c>
      <c r="M20" t="s">
        <v>3</v>
      </c>
      <c r="N20" t="s">
        <v>3</v>
      </c>
      <c r="O20" t="s">
        <v>304</v>
      </c>
      <c r="P20" t="s">
        <v>3</v>
      </c>
      <c r="Q20" t="s">
        <v>3</v>
      </c>
      <c r="R20" t="s">
        <v>3</v>
      </c>
      <c r="S20" t="s">
        <v>305</v>
      </c>
      <c r="T20" t="s">
        <v>307</v>
      </c>
      <c r="U20" t="s">
        <v>306</v>
      </c>
    </row>
    <row r="21" spans="1:21" x14ac:dyDescent="0.2">
      <c r="A21">
        <v>57</v>
      </c>
      <c r="B21">
        <v>1</v>
      </c>
      <c r="C21" t="s">
        <v>3</v>
      </c>
      <c r="D21" t="s">
        <v>3</v>
      </c>
      <c r="E21" t="s">
        <v>304</v>
      </c>
      <c r="F21" t="s">
        <v>304</v>
      </c>
      <c r="G21" t="s">
        <v>304</v>
      </c>
      <c r="H21" t="s">
        <v>3</v>
      </c>
      <c r="I21" t="s">
        <v>304</v>
      </c>
      <c r="J21" t="s">
        <v>304</v>
      </c>
      <c r="K21" t="s">
        <v>3</v>
      </c>
      <c r="L21" t="s">
        <v>3</v>
      </c>
      <c r="M21" t="s">
        <v>3</v>
      </c>
      <c r="N21" t="s">
        <v>3</v>
      </c>
      <c r="O21" t="s">
        <v>304</v>
      </c>
      <c r="P21" t="s">
        <v>3</v>
      </c>
      <c r="Q21" t="s">
        <v>3</v>
      </c>
      <c r="R21" t="s">
        <v>3</v>
      </c>
      <c r="S21" t="s">
        <v>305</v>
      </c>
      <c r="T21" t="s">
        <v>307</v>
      </c>
      <c r="U21" t="s">
        <v>306</v>
      </c>
    </row>
    <row r="22" spans="1:21" x14ac:dyDescent="0.2">
      <c r="A22">
        <v>58</v>
      </c>
      <c r="B22">
        <v>1</v>
      </c>
      <c r="C22" t="s">
        <v>3</v>
      </c>
      <c r="D22" t="s">
        <v>3</v>
      </c>
      <c r="E22" t="s">
        <v>304</v>
      </c>
      <c r="F22" t="s">
        <v>304</v>
      </c>
      <c r="G22" t="s">
        <v>304</v>
      </c>
      <c r="H22" t="s">
        <v>3</v>
      </c>
      <c r="I22" t="s">
        <v>304</v>
      </c>
      <c r="J22" t="s">
        <v>304</v>
      </c>
      <c r="K22" t="s">
        <v>3</v>
      </c>
      <c r="L22" t="s">
        <v>3</v>
      </c>
      <c r="M22" t="s">
        <v>3</v>
      </c>
      <c r="N22" t="s">
        <v>3</v>
      </c>
      <c r="O22" t="s">
        <v>304</v>
      </c>
      <c r="P22" t="s">
        <v>3</v>
      </c>
      <c r="Q22" t="s">
        <v>3</v>
      </c>
      <c r="R22" t="s">
        <v>3</v>
      </c>
      <c r="S22" t="s">
        <v>305</v>
      </c>
      <c r="T22" t="s">
        <v>307</v>
      </c>
      <c r="U22" t="s">
        <v>306</v>
      </c>
    </row>
    <row r="23" spans="1:21" x14ac:dyDescent="0.2">
      <c r="A23">
        <v>59</v>
      </c>
      <c r="B23">
        <v>1</v>
      </c>
      <c r="C23" t="s">
        <v>3</v>
      </c>
      <c r="D23" t="s">
        <v>3</v>
      </c>
      <c r="E23" t="s">
        <v>304</v>
      </c>
      <c r="F23" t="s">
        <v>304</v>
      </c>
      <c r="G23" t="s">
        <v>304</v>
      </c>
      <c r="H23" t="s">
        <v>3</v>
      </c>
      <c r="I23" t="s">
        <v>304</v>
      </c>
      <c r="J23" t="s">
        <v>304</v>
      </c>
      <c r="K23" t="s">
        <v>3</v>
      </c>
      <c r="L23" t="s">
        <v>3</v>
      </c>
      <c r="M23" t="s">
        <v>3</v>
      </c>
      <c r="N23" t="s">
        <v>3</v>
      </c>
      <c r="O23" t="s">
        <v>304</v>
      </c>
      <c r="P23" t="s">
        <v>3</v>
      </c>
      <c r="Q23" t="s">
        <v>3</v>
      </c>
      <c r="R23" t="s">
        <v>3</v>
      </c>
      <c r="S23" t="s">
        <v>305</v>
      </c>
      <c r="T23" t="s">
        <v>307</v>
      </c>
      <c r="U23" t="s">
        <v>306</v>
      </c>
    </row>
    <row r="24" spans="1:21" x14ac:dyDescent="0.2">
      <c r="A24">
        <v>60</v>
      </c>
      <c r="B24">
        <v>1</v>
      </c>
      <c r="C24" t="s">
        <v>3</v>
      </c>
      <c r="D24" t="s">
        <v>3</v>
      </c>
      <c r="E24" t="s">
        <v>304</v>
      </c>
      <c r="F24" t="s">
        <v>304</v>
      </c>
      <c r="G24" t="s">
        <v>304</v>
      </c>
      <c r="H24" t="s">
        <v>3</v>
      </c>
      <c r="I24" t="s">
        <v>304</v>
      </c>
      <c r="J24" t="s">
        <v>304</v>
      </c>
      <c r="K24" t="s">
        <v>3</v>
      </c>
      <c r="L24" t="s">
        <v>3</v>
      </c>
      <c r="M24" t="s">
        <v>3</v>
      </c>
      <c r="N24" t="s">
        <v>3</v>
      </c>
      <c r="O24" t="s">
        <v>304</v>
      </c>
      <c r="P24" t="s">
        <v>3</v>
      </c>
      <c r="Q24" t="s">
        <v>3</v>
      </c>
      <c r="R24" t="s">
        <v>3</v>
      </c>
      <c r="S24" t="s">
        <v>305</v>
      </c>
      <c r="T24" t="s">
        <v>307</v>
      </c>
      <c r="U24" t="s">
        <v>306</v>
      </c>
    </row>
    <row r="25" spans="1:21" x14ac:dyDescent="0.2">
      <c r="A25">
        <v>62</v>
      </c>
      <c r="B25">
        <v>1</v>
      </c>
      <c r="C25" t="s">
        <v>3</v>
      </c>
      <c r="D25" t="s">
        <v>3</v>
      </c>
      <c r="E25" t="s">
        <v>304</v>
      </c>
      <c r="F25" t="s">
        <v>304</v>
      </c>
      <c r="G25" t="s">
        <v>304</v>
      </c>
      <c r="H25" t="s">
        <v>3</v>
      </c>
      <c r="I25" t="s">
        <v>304</v>
      </c>
      <c r="J25" t="s">
        <v>304</v>
      </c>
      <c r="K25" t="s">
        <v>3</v>
      </c>
      <c r="L25" t="s">
        <v>3</v>
      </c>
      <c r="M25" t="s">
        <v>3</v>
      </c>
      <c r="N25" t="s">
        <v>3</v>
      </c>
      <c r="O25" t="s">
        <v>304</v>
      </c>
      <c r="P25" t="s">
        <v>3</v>
      </c>
      <c r="Q25" t="s">
        <v>3</v>
      </c>
      <c r="R25" t="s">
        <v>3</v>
      </c>
      <c r="S25" t="s">
        <v>305</v>
      </c>
      <c r="T25" t="s">
        <v>307</v>
      </c>
      <c r="U25" t="s">
        <v>306</v>
      </c>
    </row>
    <row r="26" spans="1:21" x14ac:dyDescent="0.2">
      <c r="A26">
        <v>63</v>
      </c>
      <c r="B26">
        <v>1</v>
      </c>
      <c r="C26" t="s">
        <v>3</v>
      </c>
      <c r="D26" t="s">
        <v>3</v>
      </c>
      <c r="E26" t="s">
        <v>304</v>
      </c>
      <c r="F26" t="s">
        <v>304</v>
      </c>
      <c r="G26" t="s">
        <v>304</v>
      </c>
      <c r="H26" t="s">
        <v>3</v>
      </c>
      <c r="I26" t="s">
        <v>304</v>
      </c>
      <c r="J26" t="s">
        <v>304</v>
      </c>
      <c r="K26" t="s">
        <v>3</v>
      </c>
      <c r="L26" t="s">
        <v>3</v>
      </c>
      <c r="M26" t="s">
        <v>3</v>
      </c>
      <c r="N26" t="s">
        <v>3</v>
      </c>
      <c r="O26" t="s">
        <v>304</v>
      </c>
      <c r="P26" t="s">
        <v>3</v>
      </c>
      <c r="Q26" t="s">
        <v>3</v>
      </c>
      <c r="R26" t="s">
        <v>3</v>
      </c>
      <c r="S26" t="s">
        <v>305</v>
      </c>
      <c r="T26" t="s">
        <v>307</v>
      </c>
      <c r="U26" t="s">
        <v>306</v>
      </c>
    </row>
    <row r="27" spans="1:21" x14ac:dyDescent="0.2">
      <c r="A27">
        <v>65</v>
      </c>
      <c r="B27">
        <v>1</v>
      </c>
      <c r="C27" t="s">
        <v>3</v>
      </c>
      <c r="D27" t="s">
        <v>3</v>
      </c>
      <c r="E27" t="s">
        <v>304</v>
      </c>
      <c r="F27" t="s">
        <v>304</v>
      </c>
      <c r="G27" t="s">
        <v>304</v>
      </c>
      <c r="H27" t="s">
        <v>3</v>
      </c>
      <c r="I27" t="s">
        <v>304</v>
      </c>
      <c r="J27" t="s">
        <v>304</v>
      </c>
      <c r="K27" t="s">
        <v>3</v>
      </c>
      <c r="L27" t="s">
        <v>3</v>
      </c>
      <c r="M27" t="s">
        <v>3</v>
      </c>
      <c r="N27" t="s">
        <v>3</v>
      </c>
      <c r="O27" t="s">
        <v>304</v>
      </c>
      <c r="P27" t="s">
        <v>3</v>
      </c>
      <c r="Q27" t="s">
        <v>3</v>
      </c>
      <c r="R27" t="s">
        <v>3</v>
      </c>
      <c r="S27" t="s">
        <v>305</v>
      </c>
      <c r="T27" t="s">
        <v>307</v>
      </c>
      <c r="U27" t="s">
        <v>306</v>
      </c>
    </row>
    <row r="28" spans="1:21" x14ac:dyDescent="0.2">
      <c r="A28">
        <v>66</v>
      </c>
      <c r="B28">
        <v>1</v>
      </c>
      <c r="C28" t="s">
        <v>3</v>
      </c>
      <c r="D28" t="s">
        <v>3</v>
      </c>
      <c r="E28" t="s">
        <v>304</v>
      </c>
      <c r="F28" t="s">
        <v>304</v>
      </c>
      <c r="G28" t="s">
        <v>304</v>
      </c>
      <c r="H28" t="s">
        <v>3</v>
      </c>
      <c r="I28" t="s">
        <v>304</v>
      </c>
      <c r="J28" t="s">
        <v>304</v>
      </c>
      <c r="K28" t="s">
        <v>3</v>
      </c>
      <c r="L28" t="s">
        <v>3</v>
      </c>
      <c r="M28" t="s">
        <v>3</v>
      </c>
      <c r="N28" t="s">
        <v>3</v>
      </c>
      <c r="O28" t="s">
        <v>304</v>
      </c>
      <c r="P28" t="s">
        <v>3</v>
      </c>
      <c r="Q28" t="s">
        <v>3</v>
      </c>
      <c r="R28" t="s">
        <v>3</v>
      </c>
      <c r="S28" t="s">
        <v>305</v>
      </c>
      <c r="T28" t="s">
        <v>307</v>
      </c>
      <c r="U28" t="s">
        <v>306</v>
      </c>
    </row>
    <row r="29" spans="1:21" x14ac:dyDescent="0.2">
      <c r="A29">
        <v>67</v>
      </c>
      <c r="B29">
        <v>1</v>
      </c>
      <c r="C29" t="s">
        <v>3</v>
      </c>
      <c r="D29" t="s">
        <v>3</v>
      </c>
      <c r="E29" t="s">
        <v>304</v>
      </c>
      <c r="F29" t="s">
        <v>304</v>
      </c>
      <c r="G29" t="s">
        <v>304</v>
      </c>
      <c r="H29" t="s">
        <v>3</v>
      </c>
      <c r="I29" t="s">
        <v>304</v>
      </c>
      <c r="J29" t="s">
        <v>304</v>
      </c>
      <c r="K29" t="s">
        <v>3</v>
      </c>
      <c r="L29" t="s">
        <v>3</v>
      </c>
      <c r="M29" t="s">
        <v>3</v>
      </c>
      <c r="N29" t="s">
        <v>3</v>
      </c>
      <c r="O29" t="s">
        <v>304</v>
      </c>
      <c r="P29" t="s">
        <v>3</v>
      </c>
      <c r="Q29" t="s">
        <v>3</v>
      </c>
      <c r="R29" t="s">
        <v>3</v>
      </c>
      <c r="S29" t="s">
        <v>305</v>
      </c>
      <c r="T29" t="s">
        <v>307</v>
      </c>
      <c r="U29" t="s">
        <v>306</v>
      </c>
    </row>
    <row r="30" spans="1:21" x14ac:dyDescent="0.2">
      <c r="A30">
        <v>68</v>
      </c>
      <c r="B30">
        <v>1</v>
      </c>
      <c r="C30" t="s">
        <v>3</v>
      </c>
      <c r="D30" t="s">
        <v>3</v>
      </c>
      <c r="E30" t="s">
        <v>304</v>
      </c>
      <c r="F30" t="s">
        <v>304</v>
      </c>
      <c r="G30" t="s">
        <v>304</v>
      </c>
      <c r="H30" t="s">
        <v>3</v>
      </c>
      <c r="I30" t="s">
        <v>304</v>
      </c>
      <c r="J30" t="s">
        <v>304</v>
      </c>
      <c r="K30" t="s">
        <v>3</v>
      </c>
      <c r="L30" t="s">
        <v>3</v>
      </c>
      <c r="M30" t="s">
        <v>3</v>
      </c>
      <c r="N30" t="s">
        <v>3</v>
      </c>
      <c r="O30" t="s">
        <v>304</v>
      </c>
      <c r="P30" t="s">
        <v>3</v>
      </c>
      <c r="Q30" t="s">
        <v>3</v>
      </c>
      <c r="R30" t="s">
        <v>3</v>
      </c>
      <c r="S30" t="s">
        <v>305</v>
      </c>
      <c r="T30" t="s">
        <v>307</v>
      </c>
      <c r="U30" t="s">
        <v>306</v>
      </c>
    </row>
    <row r="31" spans="1:21" x14ac:dyDescent="0.2">
      <c r="A31">
        <v>70</v>
      </c>
      <c r="B31">
        <v>1</v>
      </c>
      <c r="C31" t="s">
        <v>3</v>
      </c>
      <c r="D31" t="s">
        <v>3</v>
      </c>
      <c r="E31" t="s">
        <v>304</v>
      </c>
      <c r="F31" t="s">
        <v>304</v>
      </c>
      <c r="G31" t="s">
        <v>304</v>
      </c>
      <c r="H31" t="s">
        <v>3</v>
      </c>
      <c r="I31" t="s">
        <v>304</v>
      </c>
      <c r="J31" t="s">
        <v>304</v>
      </c>
      <c r="K31" t="s">
        <v>3</v>
      </c>
      <c r="L31" t="s">
        <v>3</v>
      </c>
      <c r="M31" t="s">
        <v>3</v>
      </c>
      <c r="N31" t="s">
        <v>3</v>
      </c>
      <c r="O31" t="s">
        <v>304</v>
      </c>
      <c r="P31" t="s">
        <v>3</v>
      </c>
      <c r="Q31" t="s">
        <v>3</v>
      </c>
      <c r="R31" t="s">
        <v>3</v>
      </c>
      <c r="S31" t="s">
        <v>305</v>
      </c>
      <c r="T31" t="s">
        <v>307</v>
      </c>
      <c r="U31" t="s">
        <v>306</v>
      </c>
    </row>
    <row r="32" spans="1:21" x14ac:dyDescent="0.2">
      <c r="A32">
        <v>71</v>
      </c>
      <c r="B32">
        <v>1</v>
      </c>
      <c r="C32" t="s">
        <v>3</v>
      </c>
      <c r="D32" t="s">
        <v>3</v>
      </c>
      <c r="E32" t="s">
        <v>304</v>
      </c>
      <c r="F32" t="s">
        <v>304</v>
      </c>
      <c r="G32" t="s">
        <v>304</v>
      </c>
      <c r="H32" t="s">
        <v>3</v>
      </c>
      <c r="I32" t="s">
        <v>304</v>
      </c>
      <c r="J32" t="s">
        <v>304</v>
      </c>
      <c r="K32" t="s">
        <v>3</v>
      </c>
      <c r="L32" t="s">
        <v>3</v>
      </c>
      <c r="M32" t="s">
        <v>3</v>
      </c>
      <c r="N32" t="s">
        <v>3</v>
      </c>
      <c r="O32" t="s">
        <v>304</v>
      </c>
      <c r="P32" t="s">
        <v>3</v>
      </c>
      <c r="Q32" t="s">
        <v>3</v>
      </c>
      <c r="R32" t="s">
        <v>3</v>
      </c>
      <c r="S32" t="s">
        <v>305</v>
      </c>
      <c r="T32" t="s">
        <v>307</v>
      </c>
      <c r="U32" t="s">
        <v>306</v>
      </c>
    </row>
    <row r="33" spans="1:21" x14ac:dyDescent="0.2">
      <c r="A33">
        <v>72</v>
      </c>
      <c r="B33">
        <v>1</v>
      </c>
      <c r="C33" t="s">
        <v>3</v>
      </c>
      <c r="D33" t="s">
        <v>3</v>
      </c>
      <c r="E33" t="s">
        <v>304</v>
      </c>
      <c r="F33" t="s">
        <v>304</v>
      </c>
      <c r="G33" t="s">
        <v>304</v>
      </c>
      <c r="H33" t="s">
        <v>3</v>
      </c>
      <c r="I33" t="s">
        <v>304</v>
      </c>
      <c r="J33" t="s">
        <v>304</v>
      </c>
      <c r="K33" t="s">
        <v>3</v>
      </c>
      <c r="L33" t="s">
        <v>3</v>
      </c>
      <c r="M33" t="s">
        <v>3</v>
      </c>
      <c r="N33" t="s">
        <v>3</v>
      </c>
      <c r="O33" t="s">
        <v>304</v>
      </c>
      <c r="P33" t="s">
        <v>3</v>
      </c>
      <c r="Q33" t="s">
        <v>3</v>
      </c>
      <c r="R33" t="s">
        <v>3</v>
      </c>
      <c r="S33" t="s">
        <v>305</v>
      </c>
      <c r="T33" t="s">
        <v>307</v>
      </c>
      <c r="U33" t="s">
        <v>306</v>
      </c>
    </row>
    <row r="34" spans="1:21" x14ac:dyDescent="0.2">
      <c r="A34">
        <v>73</v>
      </c>
      <c r="B34">
        <v>1</v>
      </c>
      <c r="C34" t="s">
        <v>3</v>
      </c>
      <c r="D34" t="s">
        <v>3</v>
      </c>
      <c r="E34" t="s">
        <v>304</v>
      </c>
      <c r="F34" t="s">
        <v>304</v>
      </c>
      <c r="G34" t="s">
        <v>304</v>
      </c>
      <c r="H34" t="s">
        <v>3</v>
      </c>
      <c r="I34" t="s">
        <v>304</v>
      </c>
      <c r="J34" t="s">
        <v>304</v>
      </c>
      <c r="K34" t="s">
        <v>3</v>
      </c>
      <c r="L34" t="s">
        <v>3</v>
      </c>
      <c r="M34" t="s">
        <v>3</v>
      </c>
      <c r="N34" t="s">
        <v>3</v>
      </c>
      <c r="O34" t="s">
        <v>304</v>
      </c>
      <c r="P34" t="s">
        <v>3</v>
      </c>
      <c r="Q34" t="s">
        <v>3</v>
      </c>
      <c r="R34" t="s">
        <v>3</v>
      </c>
      <c r="S34" t="s">
        <v>305</v>
      </c>
      <c r="T34" t="s">
        <v>307</v>
      </c>
      <c r="U34" t="s">
        <v>306</v>
      </c>
    </row>
    <row r="35" spans="1:21" x14ac:dyDescent="0.2">
      <c r="A35">
        <v>75</v>
      </c>
      <c r="B35">
        <v>1</v>
      </c>
      <c r="C35" t="s">
        <v>3</v>
      </c>
      <c r="D35" t="s">
        <v>3</v>
      </c>
      <c r="E35" t="s">
        <v>304</v>
      </c>
      <c r="F35" t="s">
        <v>304</v>
      </c>
      <c r="G35" t="s">
        <v>304</v>
      </c>
      <c r="H35" t="s">
        <v>3</v>
      </c>
      <c r="I35" t="s">
        <v>304</v>
      </c>
      <c r="J35" t="s">
        <v>304</v>
      </c>
      <c r="K35" t="s">
        <v>3</v>
      </c>
      <c r="L35" t="s">
        <v>3</v>
      </c>
      <c r="M35" t="s">
        <v>3</v>
      </c>
      <c r="N35" t="s">
        <v>3</v>
      </c>
      <c r="O35" t="s">
        <v>304</v>
      </c>
      <c r="P35" t="s">
        <v>3</v>
      </c>
      <c r="Q35" t="s">
        <v>3</v>
      </c>
      <c r="R35" t="s">
        <v>3</v>
      </c>
      <c r="S35" t="s">
        <v>305</v>
      </c>
      <c r="T35" t="s">
        <v>307</v>
      </c>
      <c r="U35" t="s">
        <v>306</v>
      </c>
    </row>
    <row r="36" spans="1:21" x14ac:dyDescent="0.2">
      <c r="A36">
        <v>76</v>
      </c>
      <c r="B36">
        <v>1</v>
      </c>
      <c r="C36" t="s">
        <v>3</v>
      </c>
      <c r="D36" t="s">
        <v>3</v>
      </c>
      <c r="E36" t="s">
        <v>304</v>
      </c>
      <c r="F36" t="s">
        <v>304</v>
      </c>
      <c r="G36" t="s">
        <v>304</v>
      </c>
      <c r="H36" t="s">
        <v>3</v>
      </c>
      <c r="I36" t="s">
        <v>304</v>
      </c>
      <c r="J36" t="s">
        <v>304</v>
      </c>
      <c r="K36" t="s">
        <v>3</v>
      </c>
      <c r="L36" t="s">
        <v>3</v>
      </c>
      <c r="M36" t="s">
        <v>3</v>
      </c>
      <c r="N36" t="s">
        <v>3</v>
      </c>
      <c r="O36" t="s">
        <v>304</v>
      </c>
      <c r="P36" t="s">
        <v>3</v>
      </c>
      <c r="Q36" t="s">
        <v>3</v>
      </c>
      <c r="R36" t="s">
        <v>3</v>
      </c>
      <c r="S36" t="s">
        <v>305</v>
      </c>
      <c r="T36" t="s">
        <v>307</v>
      </c>
      <c r="U36" t="s">
        <v>306</v>
      </c>
    </row>
    <row r="37" spans="1:21" x14ac:dyDescent="0.2">
      <c r="A37">
        <v>78</v>
      </c>
      <c r="B37">
        <v>1</v>
      </c>
      <c r="C37" t="s">
        <v>3</v>
      </c>
      <c r="D37" t="s">
        <v>3</v>
      </c>
      <c r="E37" t="s">
        <v>304</v>
      </c>
      <c r="F37" t="s">
        <v>304</v>
      </c>
      <c r="G37" t="s">
        <v>304</v>
      </c>
      <c r="H37" t="s">
        <v>3</v>
      </c>
      <c r="I37" t="s">
        <v>304</v>
      </c>
      <c r="J37" t="s">
        <v>304</v>
      </c>
      <c r="K37" t="s">
        <v>3</v>
      </c>
      <c r="L37" t="s">
        <v>3</v>
      </c>
      <c r="M37" t="s">
        <v>3</v>
      </c>
      <c r="N37" t="s">
        <v>3</v>
      </c>
      <c r="O37" t="s">
        <v>304</v>
      </c>
      <c r="P37" t="s">
        <v>3</v>
      </c>
      <c r="Q37" t="s">
        <v>3</v>
      </c>
      <c r="R37" t="s">
        <v>3</v>
      </c>
      <c r="S37" t="s">
        <v>305</v>
      </c>
      <c r="T37" t="s">
        <v>307</v>
      </c>
      <c r="U37" t="s">
        <v>306</v>
      </c>
    </row>
    <row r="38" spans="1:21" x14ac:dyDescent="0.2">
      <c r="A38">
        <v>79</v>
      </c>
      <c r="B38">
        <v>1</v>
      </c>
      <c r="C38" t="s">
        <v>3</v>
      </c>
      <c r="D38" t="s">
        <v>3</v>
      </c>
      <c r="E38" t="s">
        <v>304</v>
      </c>
      <c r="F38" t="s">
        <v>304</v>
      </c>
      <c r="G38" t="s">
        <v>304</v>
      </c>
      <c r="H38" t="s">
        <v>3</v>
      </c>
      <c r="I38" t="s">
        <v>304</v>
      </c>
      <c r="J38" t="s">
        <v>304</v>
      </c>
      <c r="K38" t="s">
        <v>3</v>
      </c>
      <c r="L38" t="s">
        <v>3</v>
      </c>
      <c r="M38" t="s">
        <v>3</v>
      </c>
      <c r="N38" t="s">
        <v>3</v>
      </c>
      <c r="O38" t="s">
        <v>304</v>
      </c>
      <c r="P38" t="s">
        <v>3</v>
      </c>
      <c r="Q38" t="s">
        <v>3</v>
      </c>
      <c r="R38" t="s">
        <v>3</v>
      </c>
      <c r="S38" t="s">
        <v>305</v>
      </c>
      <c r="T38" t="s">
        <v>307</v>
      </c>
      <c r="U38" t="s">
        <v>306</v>
      </c>
    </row>
    <row r="39" spans="1:21" x14ac:dyDescent="0.2">
      <c r="A39">
        <v>80</v>
      </c>
      <c r="B39">
        <v>1</v>
      </c>
      <c r="C39" t="s">
        <v>3</v>
      </c>
      <c r="D39" t="s">
        <v>3</v>
      </c>
      <c r="E39" t="s">
        <v>304</v>
      </c>
      <c r="F39" t="s">
        <v>304</v>
      </c>
      <c r="G39" t="s">
        <v>304</v>
      </c>
      <c r="H39" t="s">
        <v>3</v>
      </c>
      <c r="I39" t="s">
        <v>304</v>
      </c>
      <c r="J39" t="s">
        <v>304</v>
      </c>
      <c r="K39" t="s">
        <v>3</v>
      </c>
      <c r="L39" t="s">
        <v>3</v>
      </c>
      <c r="M39" t="s">
        <v>3</v>
      </c>
      <c r="N39" t="s">
        <v>3</v>
      </c>
      <c r="O39" t="s">
        <v>304</v>
      </c>
      <c r="P39" t="s">
        <v>3</v>
      </c>
      <c r="Q39" t="s">
        <v>3</v>
      </c>
      <c r="R39" t="s">
        <v>3</v>
      </c>
      <c r="S39" t="s">
        <v>305</v>
      </c>
      <c r="T39" t="s">
        <v>307</v>
      </c>
      <c r="U39" t="s">
        <v>306</v>
      </c>
    </row>
    <row r="40" spans="1:21" x14ac:dyDescent="0.2">
      <c r="A40">
        <v>81</v>
      </c>
      <c r="B40">
        <v>1</v>
      </c>
      <c r="C40" t="s">
        <v>3</v>
      </c>
      <c r="D40" t="s">
        <v>3</v>
      </c>
      <c r="E40" t="s">
        <v>304</v>
      </c>
      <c r="F40" t="s">
        <v>304</v>
      </c>
      <c r="G40" t="s">
        <v>304</v>
      </c>
      <c r="H40" t="s">
        <v>3</v>
      </c>
      <c r="I40" t="s">
        <v>304</v>
      </c>
      <c r="J40" t="s">
        <v>304</v>
      </c>
      <c r="K40" t="s">
        <v>3</v>
      </c>
      <c r="L40" t="s">
        <v>3</v>
      </c>
      <c r="M40" t="s">
        <v>3</v>
      </c>
      <c r="N40" t="s">
        <v>3</v>
      </c>
      <c r="O40" t="s">
        <v>304</v>
      </c>
      <c r="P40" t="s">
        <v>3</v>
      </c>
      <c r="Q40" t="s">
        <v>3</v>
      </c>
      <c r="R40" t="s">
        <v>3</v>
      </c>
      <c r="S40" t="s">
        <v>305</v>
      </c>
      <c r="T40" t="s">
        <v>307</v>
      </c>
      <c r="U40" t="s">
        <v>306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02-01-07 Земляные работы. ЗПП 220 кВ.</v>
      </c>
      <c r="G12" t="str">
        <f>Source!G12</f>
        <v>02-01-07 Земляные работы. ЗПП 220 кВ.!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02-01-07</vt:lpstr>
      <vt:lpstr>Source</vt:lpstr>
      <vt:lpstr>SourceObSm</vt:lpstr>
      <vt:lpstr>SmtRes</vt:lpstr>
      <vt:lpstr>EtalonRes</vt:lpstr>
      <vt:lpstr>SrcPoprs</vt:lpstr>
      <vt:lpstr>SrcKA</vt:lpstr>
      <vt:lpstr>'02-01-07'!Заголовки_для_печати</vt:lpstr>
      <vt:lpstr>'02-01-07'!Область_печати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2026-02-09T06:58:02Z</dcterms:created>
  <dcterms:modified xsi:type="dcterms:W3CDTF">2026-02-09T06:58:44Z</dcterms:modified>
</cp:coreProperties>
</file>